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un/Desktop/Research/5th-Crowdshipping/Data and Codes/Code_Solomon/NewResult_Dist/"/>
    </mc:Choice>
  </mc:AlternateContent>
  <xr:revisionPtr revIDLastSave="0" documentId="13_ncr:1_{A7F5F90E-7394-094F-B690-C152ECA8BB5F}" xr6:coauthVersionLast="47" xr6:coauthVersionMax="47" xr10:uidLastSave="{00000000-0000-0000-0000-000000000000}"/>
  <bookViews>
    <workbookView xWindow="30240" yWindow="500" windowWidth="38400" windowHeight="21100" xr2:uid="{5458CE13-B106-1648-9187-65986FD2C09A}"/>
  </bookViews>
  <sheets>
    <sheet name="Dist" sheetId="1" r:id="rId1"/>
    <sheet name="RandBid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" i="4" l="1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7" i="4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4" i="1"/>
</calcChain>
</file>

<file path=xl/sharedStrings.xml><?xml version="1.0" encoding="utf-8"?>
<sst xmlns="http://schemas.openxmlformats.org/spreadsheetml/2006/main" count="124" uniqueCount="42">
  <si>
    <t>Instance</t>
  </si>
  <si>
    <t>Price ratio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</si>
  <si>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</si>
  <si>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</si>
  <si>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</si>
  <si>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</si>
  <si>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</si>
  <si>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</si>
  <si>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</si>
  <si>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</si>
  <si>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</si>
  <si>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</si>
  <si>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</si>
  <si>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</si>
  <si>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</si>
  <si>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</si>
  <si>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</si>
  <si>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</si>
  <si>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</si>
  <si>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</si>
  <si>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</si>
  <si>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</si>
  <si>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</si>
  <si>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RC101</t>
  </si>
  <si>
    <t>RC102</t>
  </si>
  <si>
    <t>RC103</t>
  </si>
  <si>
    <t>RC104</t>
  </si>
  <si>
    <t>RC105</t>
  </si>
  <si>
    <t>RC106</t>
  </si>
  <si>
    <t>RC107</t>
  </si>
  <si>
    <t>RC108</t>
  </si>
  <si>
    <t>Basic</t>
  </si>
  <si>
    <t>Exact</t>
  </si>
  <si>
    <t>Generalized</t>
  </si>
  <si>
    <t>gap_f_g</t>
  </si>
  <si>
    <t>gap_f_h</t>
  </si>
  <si>
    <t>N'=1</t>
  </si>
  <si>
    <t>N'=2</t>
  </si>
  <si>
    <t>N'=3</t>
  </si>
  <si>
    <t>N'=4</t>
  </si>
  <si>
    <t>N'=5</t>
  </si>
  <si>
    <t>gap_g_h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</si>
</sst>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0" xfId="0" applyNumberFormat="1"/>
    <xf numFmtId="2" fontId="0" fillId="0" borderId="10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C185D-1B4A-EC46-A391-198DF3AC9071}">
  <dimension ref="E2:AI35"/>
  <sheetViews>
    <sheetView tabSelected="1" topLeftCell="G1" zoomScale="87" workbookViewId="0">
      <selection activeCell="K56" sqref="K56"/>
    </sheetView>
  </sheetViews>
  <sheetFormatPr baseColWidth="10" defaultRowHeight="16" x14ac:dyDescent="0.2"/>
  <sheetData>
    <row r="2" spans="5:35" x14ac:dyDescent="0.2">
      <c r="E2" s="1"/>
      <c r="F2" s="1"/>
      <c r="G2" s="17" t="s">
        <v>36</v>
      </c>
      <c r="H2" s="17"/>
      <c r="I2" s="17"/>
      <c r="J2" s="17"/>
      <c r="K2" s="18"/>
      <c r="L2" s="19" t="s">
        <v>37</v>
      </c>
      <c r="M2" s="17"/>
      <c r="N2" s="17"/>
      <c r="O2" s="17"/>
      <c r="P2" s="17"/>
      <c r="Q2" s="18"/>
      <c r="R2" s="19" t="s">
        <v>38</v>
      </c>
      <c r="S2" s="17"/>
      <c r="T2" s="17"/>
      <c r="U2" s="17"/>
      <c r="V2" s="17"/>
      <c r="W2" s="18"/>
      <c r="X2" s="19" t="s">
        <v>39</v>
      </c>
      <c r="Y2" s="17"/>
      <c r="Z2" s="17"/>
      <c r="AA2" s="17"/>
      <c r="AB2" s="17"/>
      <c r="AC2" s="18"/>
      <c r="AD2" s="19" t="s">
        <v>40</v>
      </c>
      <c r="AE2" s="17"/>
      <c r="AF2" s="17"/>
      <c r="AG2" s="17"/>
      <c r="AH2" s="17"/>
      <c r="AI2" s="17"/>
    </row>
    <row r="3" spans="5:35" x14ac:dyDescent="0.2">
      <c r="E3" s="2" t="s">
        <v>0</v>
      </c>
      <c r="F3" s="3" t="s">
        <v>1</v>
      </c>
      <c r="G3" s="3" t="s">
        <v>32</v>
      </c>
      <c r="H3" s="3" t="s">
        <v>31</v>
      </c>
      <c r="I3" s="3" t="s">
        <v>33</v>
      </c>
      <c r="J3" s="3" t="s">
        <v>34</v>
      </c>
      <c r="K3" s="4" t="s">
        <v>35</v>
      </c>
      <c r="L3" s="5" t="s">
        <v>32</v>
      </c>
      <c r="M3" s="3" t="s">
        <v>31</v>
      </c>
      <c r="N3" s="3" t="s">
        <v>33</v>
      </c>
      <c r="O3" s="3" t="s">
        <v>34</v>
      </c>
      <c r="P3" s="4" t="s">
        <v>35</v>
      </c>
      <c r="Q3" s="14" t="s">
        <v>41</v>
      </c>
      <c r="R3" s="5" t="s">
        <v>32</v>
      </c>
      <c r="S3" s="3" t="s">
        <v>31</v>
      </c>
      <c r="T3" s="3" t="s">
        <v>33</v>
      </c>
      <c r="U3" s="3" t="s">
        <v>34</v>
      </c>
      <c r="V3" s="4" t="s">
        <v>35</v>
      </c>
      <c r="W3" s="14" t="s">
        <v>41</v>
      </c>
      <c r="X3" s="5" t="s">
        <v>32</v>
      </c>
      <c r="Y3" s="3" t="s">
        <v>31</v>
      </c>
      <c r="Z3" s="3" t="s">
        <v>33</v>
      </c>
      <c r="AA3" s="3" t="s">
        <v>34</v>
      </c>
      <c r="AB3" s="4" t="s">
        <v>35</v>
      </c>
      <c r="AC3" s="15" t="s">
        <v>41</v>
      </c>
      <c r="AD3" s="3" t="s">
        <v>32</v>
      </c>
      <c r="AE3" s="3" t="s">
        <v>31</v>
      </c>
      <c r="AF3" s="3" t="s">
        <v>33</v>
      </c>
      <c r="AG3" s="3" t="s">
        <v>34</v>
      </c>
      <c r="AH3" s="3" t="s">
        <v>35</v>
      </c>
      <c r="AI3" s="14" t="s">
        <v>41</v>
      </c>
    </row>
    <row r="4" spans="5:35" x14ac:dyDescent="0.2">
      <c r="E4" t="s">
        <v>2</v>
      </c>
      <c r="F4" s="6">
        <v>2.81</v>
      </c>
      <c r="G4" s="6">
        <v>418.69</v>
      </c>
      <c r="H4" s="6">
        <v>418.69</v>
      </c>
      <c r="I4" s="6">
        <v>418.69</v>
      </c>
      <c r="J4" s="6">
        <v>0</v>
      </c>
      <c r="K4" s="6">
        <v>0</v>
      </c>
      <c r="L4" s="8">
        <v>382.98</v>
      </c>
      <c r="M4" s="6">
        <v>383.12</v>
      </c>
      <c r="N4" s="6">
        <v>382.98</v>
      </c>
      <c r="O4" s="6">
        <v>0.08</v>
      </c>
      <c r="P4" s="7">
        <v>0</v>
      </c>
      <c r="Q4" s="6">
        <f>(N4-M4)/M4*100</f>
        <v>-3.6542075589889943E-2</v>
      </c>
      <c r="R4" s="8">
        <v>372.24</v>
      </c>
      <c r="S4" s="6">
        <v>376.16</v>
      </c>
      <c r="T4" s="6">
        <v>374.73</v>
      </c>
      <c r="U4" s="6">
        <v>3.4</v>
      </c>
      <c r="V4" s="7">
        <v>2.2400000000000002</v>
      </c>
      <c r="W4" s="6">
        <f>(T4-S4)/S4*100</f>
        <v>-0.38015737983836845</v>
      </c>
      <c r="X4" s="8">
        <v>368.01</v>
      </c>
      <c r="Y4" s="6">
        <v>371.44</v>
      </c>
      <c r="Z4" s="6">
        <v>369.9</v>
      </c>
      <c r="AA4" s="6">
        <v>2.81</v>
      </c>
      <c r="AB4" s="7">
        <v>1.42</v>
      </c>
      <c r="AC4" s="16">
        <f>(Z4-Y4)/Y4*100</f>
        <v>-0.4146026276114636</v>
      </c>
      <c r="AD4" s="6">
        <v>369.54</v>
      </c>
      <c r="AE4" s="6">
        <v>373.6</v>
      </c>
      <c r="AF4" s="6">
        <v>371.5</v>
      </c>
      <c r="AG4" s="6">
        <v>3.48</v>
      </c>
      <c r="AH4" s="6">
        <v>1.84</v>
      </c>
      <c r="AI4" s="6">
        <f>(AF4-AE4)/AE4*100</f>
        <v>-0.56209850107066983</v>
      </c>
    </row>
    <row r="5" spans="5:35" x14ac:dyDescent="0.2">
      <c r="E5" t="s">
        <v>3</v>
      </c>
      <c r="F5" s="6">
        <v>2.81</v>
      </c>
      <c r="G5" s="6">
        <v>416.09</v>
      </c>
      <c r="H5" s="6">
        <v>416.09</v>
      </c>
      <c r="I5" s="6">
        <v>416.09</v>
      </c>
      <c r="J5" s="6">
        <v>0</v>
      </c>
      <c r="K5" s="7">
        <v>0</v>
      </c>
      <c r="L5" s="8">
        <v>382.92</v>
      </c>
      <c r="M5" s="6">
        <v>383.13</v>
      </c>
      <c r="N5" s="6">
        <v>382.92</v>
      </c>
      <c r="O5" s="6">
        <v>0.24</v>
      </c>
      <c r="P5" s="7">
        <v>0</v>
      </c>
      <c r="Q5" s="6">
        <f t="shared" ref="Q5:Q32" si="0">(N5-M5)/M5*100</f>
        <v>-5.4811682718654123E-2</v>
      </c>
      <c r="R5" s="8">
        <v>370.23</v>
      </c>
      <c r="S5" s="6">
        <v>373.52</v>
      </c>
      <c r="T5" s="6">
        <v>372.09</v>
      </c>
      <c r="U5" s="6">
        <v>2.98</v>
      </c>
      <c r="V5" s="7">
        <v>1.68</v>
      </c>
      <c r="W5" s="6">
        <f t="shared" ref="W5:W32" si="1">(T5-S5)/S5*100</f>
        <v>-0.38284429213964632</v>
      </c>
      <c r="X5" s="8">
        <v>368.45</v>
      </c>
      <c r="Y5" s="6">
        <v>373.07</v>
      </c>
      <c r="Z5" s="6">
        <v>370.45</v>
      </c>
      <c r="AA5" s="6">
        <v>3.87</v>
      </c>
      <c r="AB5" s="7">
        <v>1.9</v>
      </c>
      <c r="AC5" s="16">
        <f t="shared" ref="AC5:AC32" si="2">(Z5-Y5)/Y5*100</f>
        <v>-0.70228107325703071</v>
      </c>
      <c r="AD5" s="6">
        <v>368.93</v>
      </c>
      <c r="AE5" s="6">
        <v>373.48</v>
      </c>
      <c r="AF5" s="6">
        <v>370.89</v>
      </c>
      <c r="AG5" s="6">
        <v>4.03</v>
      </c>
      <c r="AH5" s="6">
        <v>1.96</v>
      </c>
      <c r="AI5" s="6">
        <f t="shared" ref="AI5:AI32" si="3">(AF5-AE5)/AE5*100</f>
        <v>-0.69347756238621383</v>
      </c>
    </row>
    <row r="6" spans="5:35" x14ac:dyDescent="0.2">
      <c r="E6" t="s">
        <v>4</v>
      </c>
      <c r="F6" s="6">
        <v>4.25</v>
      </c>
      <c r="G6" s="6">
        <v>438.34</v>
      </c>
      <c r="H6" s="6">
        <v>438.34</v>
      </c>
      <c r="I6" s="6">
        <v>438.34</v>
      </c>
      <c r="J6" s="6">
        <v>0</v>
      </c>
      <c r="K6" s="7">
        <v>0</v>
      </c>
      <c r="L6" s="8">
        <v>398.69</v>
      </c>
      <c r="M6" s="6">
        <v>415.85</v>
      </c>
      <c r="N6" s="6">
        <v>400.56</v>
      </c>
      <c r="O6" s="6">
        <v>6.38</v>
      </c>
      <c r="P6" s="7">
        <v>0.41</v>
      </c>
      <c r="Q6" s="6">
        <f t="shared" si="0"/>
        <v>-3.6768065408200123</v>
      </c>
      <c r="R6" s="8">
        <v>375.42</v>
      </c>
      <c r="S6" s="6">
        <v>383.87</v>
      </c>
      <c r="T6" s="6">
        <v>378.91</v>
      </c>
      <c r="U6" s="6">
        <v>2.4500000000000002</v>
      </c>
      <c r="V6" s="7">
        <v>0.85</v>
      </c>
      <c r="W6" s="6">
        <f t="shared" si="1"/>
        <v>-1.2921040977414175</v>
      </c>
      <c r="X6" s="8">
        <v>368.92</v>
      </c>
      <c r="Y6" s="6">
        <v>375.42</v>
      </c>
      <c r="Z6" s="6">
        <v>371.85</v>
      </c>
      <c r="AA6" s="6">
        <v>1.86</v>
      </c>
      <c r="AB6" s="7">
        <v>0.72</v>
      </c>
      <c r="AC6" s="16">
        <f t="shared" si="2"/>
        <v>-0.95093495285280305</v>
      </c>
      <c r="AD6" s="6">
        <v>362.94</v>
      </c>
      <c r="AE6" s="6">
        <v>370.35</v>
      </c>
      <c r="AF6" s="6">
        <v>367.2</v>
      </c>
      <c r="AG6" s="6">
        <v>2.0499999999999998</v>
      </c>
      <c r="AH6" s="6">
        <v>0.89</v>
      </c>
      <c r="AI6" s="6">
        <f t="shared" si="3"/>
        <v>-0.85054678007291318</v>
      </c>
    </row>
    <row r="7" spans="5:35" x14ac:dyDescent="0.2">
      <c r="E7" t="s">
        <v>5</v>
      </c>
      <c r="F7" s="6">
        <v>4.25</v>
      </c>
      <c r="G7" s="6">
        <v>444.45</v>
      </c>
      <c r="H7" s="6">
        <v>444.45</v>
      </c>
      <c r="I7" s="6">
        <v>444.45</v>
      </c>
      <c r="J7" s="6">
        <v>0</v>
      </c>
      <c r="K7" s="7">
        <v>0</v>
      </c>
      <c r="L7" s="8">
        <v>389.72</v>
      </c>
      <c r="M7" s="6">
        <v>398.43</v>
      </c>
      <c r="N7" s="6">
        <v>390.96</v>
      </c>
      <c r="O7" s="6">
        <v>2.97</v>
      </c>
      <c r="P7" s="7">
        <v>0.28000000000000003</v>
      </c>
      <c r="Q7" s="6">
        <f t="shared" si="0"/>
        <v>-1.8748588208719292</v>
      </c>
      <c r="R7" s="8">
        <v>384.52</v>
      </c>
      <c r="S7" s="6">
        <v>390.24</v>
      </c>
      <c r="T7" s="6">
        <v>386.85</v>
      </c>
      <c r="U7" s="6">
        <v>2.09</v>
      </c>
      <c r="V7" s="7">
        <v>0.59</v>
      </c>
      <c r="W7" s="6">
        <f t="shared" si="1"/>
        <v>-0.86869618696186612</v>
      </c>
      <c r="X7" s="8">
        <v>379.58</v>
      </c>
      <c r="Y7" s="6">
        <v>382.96</v>
      </c>
      <c r="Z7" s="6">
        <v>380.66</v>
      </c>
      <c r="AA7" s="6">
        <v>1.1299999999999999</v>
      </c>
      <c r="AB7" s="7">
        <v>0.3</v>
      </c>
      <c r="AC7" s="16">
        <f t="shared" si="2"/>
        <v>-0.60058491748484299</v>
      </c>
      <c r="AD7" s="6">
        <v>371.91</v>
      </c>
      <c r="AE7" s="6">
        <v>378.28</v>
      </c>
      <c r="AF7" s="6">
        <v>375.44</v>
      </c>
      <c r="AG7" s="6">
        <v>1.98</v>
      </c>
      <c r="AH7" s="6">
        <v>0.74</v>
      </c>
      <c r="AI7" s="6">
        <f t="shared" si="3"/>
        <v>-0.75076662789467463</v>
      </c>
    </row>
    <row r="8" spans="5:35" x14ac:dyDescent="0.2">
      <c r="E8" t="s">
        <v>6</v>
      </c>
      <c r="F8" s="6">
        <v>2.81</v>
      </c>
      <c r="G8" s="6">
        <v>416.99</v>
      </c>
      <c r="H8" s="6">
        <v>416.99</v>
      </c>
      <c r="I8" s="6">
        <v>416.99</v>
      </c>
      <c r="J8" s="6">
        <v>0</v>
      </c>
      <c r="K8" s="7">
        <v>0</v>
      </c>
      <c r="L8" s="8">
        <v>378.23</v>
      </c>
      <c r="M8" s="6">
        <v>378.65</v>
      </c>
      <c r="N8" s="6">
        <v>378.23</v>
      </c>
      <c r="O8" s="6">
        <v>0.19</v>
      </c>
      <c r="P8" s="7">
        <v>0</v>
      </c>
      <c r="Q8" s="6">
        <f t="shared" si="0"/>
        <v>-0.11092037501649521</v>
      </c>
      <c r="R8" s="8">
        <v>371.7</v>
      </c>
      <c r="S8" s="6">
        <v>374.37</v>
      </c>
      <c r="T8" s="6">
        <v>373.07</v>
      </c>
      <c r="U8" s="6">
        <v>2.4700000000000002</v>
      </c>
      <c r="V8" s="7">
        <v>1.31</v>
      </c>
      <c r="W8" s="6">
        <f t="shared" si="1"/>
        <v>-0.3472500467452016</v>
      </c>
      <c r="X8" s="8">
        <v>365.62</v>
      </c>
      <c r="Y8" s="6">
        <v>370.38</v>
      </c>
      <c r="Z8" s="6">
        <v>368.27</v>
      </c>
      <c r="AA8" s="6">
        <v>4.04</v>
      </c>
      <c r="AB8" s="7">
        <v>2.3199999999999998</v>
      </c>
      <c r="AC8" s="16">
        <f t="shared" si="2"/>
        <v>-0.56968518818511082</v>
      </c>
      <c r="AD8" s="6">
        <v>363.33</v>
      </c>
      <c r="AE8" s="6">
        <v>368.38</v>
      </c>
      <c r="AF8" s="6">
        <v>365.93</v>
      </c>
      <c r="AG8" s="6">
        <v>4.29</v>
      </c>
      <c r="AH8" s="6">
        <v>2.48</v>
      </c>
      <c r="AI8" s="6">
        <f t="shared" si="3"/>
        <v>-0.66507410825777424</v>
      </c>
    </row>
    <row r="9" spans="5:35" x14ac:dyDescent="0.2">
      <c r="E9" t="s">
        <v>7</v>
      </c>
      <c r="F9" s="6">
        <v>2.81</v>
      </c>
      <c r="G9" s="6">
        <v>415.44</v>
      </c>
      <c r="H9" s="6">
        <v>415.44</v>
      </c>
      <c r="I9" s="6">
        <v>415.44</v>
      </c>
      <c r="J9" s="6">
        <v>0</v>
      </c>
      <c r="K9" s="7">
        <v>0</v>
      </c>
      <c r="L9" s="8">
        <v>380.56</v>
      </c>
      <c r="M9" s="6">
        <v>380.91</v>
      </c>
      <c r="N9" s="6">
        <v>380.56</v>
      </c>
      <c r="O9" s="6">
        <v>0.23</v>
      </c>
      <c r="P9" s="7">
        <v>0</v>
      </c>
      <c r="Q9" s="6">
        <f t="shared" si="0"/>
        <v>-9.1885222230979169E-2</v>
      </c>
      <c r="R9" s="8">
        <v>370.74</v>
      </c>
      <c r="S9" s="6">
        <v>373.81</v>
      </c>
      <c r="T9" s="6">
        <v>372.69</v>
      </c>
      <c r="U9" s="6">
        <v>2.5</v>
      </c>
      <c r="V9" s="7">
        <v>1.55</v>
      </c>
      <c r="W9" s="6">
        <f t="shared" si="1"/>
        <v>-0.29961745271662193</v>
      </c>
      <c r="X9" s="8">
        <v>367.1</v>
      </c>
      <c r="Y9" s="6">
        <v>371.72</v>
      </c>
      <c r="Z9" s="6">
        <v>369.52</v>
      </c>
      <c r="AA9" s="6">
        <v>3.64</v>
      </c>
      <c r="AB9" s="7">
        <v>1.88</v>
      </c>
      <c r="AC9" s="16">
        <f t="shared" si="2"/>
        <v>-0.59184332293125075</v>
      </c>
      <c r="AD9" s="6">
        <v>366.21</v>
      </c>
      <c r="AE9" s="6">
        <v>370.64</v>
      </c>
      <c r="AF9" s="6">
        <v>368.05</v>
      </c>
      <c r="AG9" s="6">
        <v>3.69</v>
      </c>
      <c r="AH9" s="6">
        <v>1.81</v>
      </c>
      <c r="AI9" s="6">
        <f t="shared" si="3"/>
        <v>-0.69879127994819101</v>
      </c>
    </row>
    <row r="10" spans="5:35" x14ac:dyDescent="0.2">
      <c r="E10" t="s">
        <v>8</v>
      </c>
      <c r="F10" s="6">
        <v>2.81</v>
      </c>
      <c r="G10" s="6">
        <v>415.31</v>
      </c>
      <c r="H10" s="6">
        <v>415.31</v>
      </c>
      <c r="I10" s="6">
        <v>415.31</v>
      </c>
      <c r="J10" s="6">
        <v>0</v>
      </c>
      <c r="K10" s="7">
        <v>0</v>
      </c>
      <c r="L10" s="8">
        <v>380.67</v>
      </c>
      <c r="M10" s="6">
        <v>380.95</v>
      </c>
      <c r="N10" s="6">
        <v>380.67</v>
      </c>
      <c r="O10" s="6">
        <v>0.13</v>
      </c>
      <c r="P10" s="7">
        <v>0</v>
      </c>
      <c r="Q10" s="6">
        <f t="shared" si="0"/>
        <v>-7.3500459377863953E-2</v>
      </c>
      <c r="R10" s="8">
        <v>369.81</v>
      </c>
      <c r="S10" s="6">
        <v>372.96</v>
      </c>
      <c r="T10" s="6">
        <v>371.56</v>
      </c>
      <c r="U10" s="6">
        <v>2.34</v>
      </c>
      <c r="V10" s="7">
        <v>1.57</v>
      </c>
      <c r="W10" s="6">
        <f t="shared" si="1"/>
        <v>-0.3753753753753693</v>
      </c>
      <c r="X10" s="8">
        <v>371.64</v>
      </c>
      <c r="Y10" s="6">
        <v>375.21</v>
      </c>
      <c r="Z10" s="6">
        <v>373.68</v>
      </c>
      <c r="AA10" s="6">
        <v>3.11</v>
      </c>
      <c r="AB10" s="7">
        <v>1.87</v>
      </c>
      <c r="AC10" s="16">
        <f t="shared" si="2"/>
        <v>-0.40777164787718151</v>
      </c>
      <c r="AD10" s="6">
        <v>370.32</v>
      </c>
      <c r="AE10" s="6">
        <v>374.6</v>
      </c>
      <c r="AF10" s="6">
        <v>372.22</v>
      </c>
      <c r="AG10" s="6">
        <v>3.93</v>
      </c>
      <c r="AH10" s="6">
        <v>1.55</v>
      </c>
      <c r="AI10" s="6">
        <f t="shared" si="3"/>
        <v>-0.63534436732514554</v>
      </c>
    </row>
    <row r="11" spans="5:35" x14ac:dyDescent="0.2">
      <c r="E11" t="s">
        <v>9</v>
      </c>
      <c r="F11" s="6">
        <v>2.81</v>
      </c>
      <c r="G11" s="6">
        <v>415</v>
      </c>
      <c r="H11" s="6">
        <v>415</v>
      </c>
      <c r="I11" s="6">
        <v>415</v>
      </c>
      <c r="J11" s="6">
        <v>0</v>
      </c>
      <c r="K11" s="7">
        <v>0</v>
      </c>
      <c r="L11" s="8">
        <v>381.68</v>
      </c>
      <c r="M11" s="6">
        <v>382.17</v>
      </c>
      <c r="N11" s="6">
        <v>381.68</v>
      </c>
      <c r="O11" s="6">
        <v>0.31</v>
      </c>
      <c r="P11" s="7">
        <v>0</v>
      </c>
      <c r="Q11" s="6">
        <f t="shared" si="0"/>
        <v>-0.12821519219195882</v>
      </c>
      <c r="R11" s="8">
        <v>368.78</v>
      </c>
      <c r="S11" s="6">
        <v>372</v>
      </c>
      <c r="T11" s="6">
        <v>370.32</v>
      </c>
      <c r="U11" s="6">
        <v>3.05</v>
      </c>
      <c r="V11" s="7">
        <v>1.59</v>
      </c>
      <c r="W11" s="6">
        <f t="shared" si="1"/>
        <v>-0.45161290322580833</v>
      </c>
      <c r="X11" s="8">
        <v>371.01</v>
      </c>
      <c r="Y11" s="6">
        <v>374.38</v>
      </c>
      <c r="Z11" s="6">
        <v>373.19</v>
      </c>
      <c r="AA11" s="6">
        <v>3.14</v>
      </c>
      <c r="AB11" s="7">
        <v>1.92</v>
      </c>
      <c r="AC11" s="16">
        <f t="shared" si="2"/>
        <v>-0.31785885998183605</v>
      </c>
      <c r="AD11" s="6">
        <v>367.87</v>
      </c>
      <c r="AE11" s="6">
        <v>372.98</v>
      </c>
      <c r="AF11" s="6">
        <v>370.53</v>
      </c>
      <c r="AG11" s="6">
        <v>4.04</v>
      </c>
      <c r="AH11" s="6">
        <v>2.25</v>
      </c>
      <c r="AI11" s="6">
        <f t="shared" si="3"/>
        <v>-0.65687168212774016</v>
      </c>
    </row>
    <row r="12" spans="5:35" x14ac:dyDescent="0.2">
      <c r="E12" t="s">
        <v>10</v>
      </c>
      <c r="F12" s="6">
        <v>2.81</v>
      </c>
      <c r="G12" s="6">
        <v>414.46</v>
      </c>
      <c r="H12" s="6">
        <v>414.46</v>
      </c>
      <c r="I12" s="6">
        <v>414.46</v>
      </c>
      <c r="J12" s="6">
        <v>0</v>
      </c>
      <c r="K12" s="7">
        <v>0</v>
      </c>
      <c r="L12" s="8">
        <v>382.5</v>
      </c>
      <c r="M12" s="6">
        <v>382.86</v>
      </c>
      <c r="N12" s="6">
        <v>382.5</v>
      </c>
      <c r="O12" s="6">
        <v>0.33</v>
      </c>
      <c r="P12" s="7">
        <v>0</v>
      </c>
      <c r="Q12" s="6">
        <f t="shared" si="0"/>
        <v>-9.4029149036204782E-2</v>
      </c>
      <c r="R12" s="8">
        <v>371.29</v>
      </c>
      <c r="S12" s="6">
        <v>374.79</v>
      </c>
      <c r="T12" s="6">
        <v>373.04</v>
      </c>
      <c r="U12" s="6">
        <v>2.87</v>
      </c>
      <c r="V12" s="7">
        <v>1.48</v>
      </c>
      <c r="W12" s="6">
        <f t="shared" si="1"/>
        <v>-0.4669281464286667</v>
      </c>
      <c r="X12" s="8">
        <v>374.79</v>
      </c>
      <c r="Y12" s="6">
        <v>377.94</v>
      </c>
      <c r="Z12" s="6">
        <v>376.54</v>
      </c>
      <c r="AA12" s="6">
        <v>2.7</v>
      </c>
      <c r="AB12" s="7">
        <v>1.8</v>
      </c>
      <c r="AC12" s="16">
        <f t="shared" si="2"/>
        <v>-0.37042916865110259</v>
      </c>
      <c r="AD12" s="6">
        <v>365.98</v>
      </c>
      <c r="AE12" s="6">
        <v>370.32</v>
      </c>
      <c r="AF12" s="6">
        <v>368.32</v>
      </c>
      <c r="AG12" s="6">
        <v>3.86</v>
      </c>
      <c r="AH12" s="6">
        <v>2.04</v>
      </c>
      <c r="AI12" s="6">
        <f t="shared" si="3"/>
        <v>-0.54007344998919848</v>
      </c>
    </row>
    <row r="13" spans="5:35" x14ac:dyDescent="0.2">
      <c r="E13" t="s">
        <v>11</v>
      </c>
      <c r="F13" s="6">
        <v>6.42</v>
      </c>
      <c r="G13" s="6">
        <v>829.61</v>
      </c>
      <c r="H13" s="6">
        <v>829.61</v>
      </c>
      <c r="I13" s="6">
        <v>829.61</v>
      </c>
      <c r="J13" s="6">
        <v>0</v>
      </c>
      <c r="K13" s="7">
        <v>0</v>
      </c>
      <c r="L13" s="8">
        <v>724.76</v>
      </c>
      <c r="M13" s="6">
        <v>725.58</v>
      </c>
      <c r="N13" s="6">
        <v>724.93</v>
      </c>
      <c r="O13" s="6">
        <v>0.23</v>
      </c>
      <c r="P13" s="7">
        <v>0.02</v>
      </c>
      <c r="Q13" s="6">
        <f t="shared" si="0"/>
        <v>-8.9583505609318187E-2</v>
      </c>
      <c r="R13" s="8">
        <v>694.12</v>
      </c>
      <c r="S13" s="6">
        <v>727.72</v>
      </c>
      <c r="T13" s="6">
        <v>701.53</v>
      </c>
      <c r="U13" s="6">
        <v>6.03</v>
      </c>
      <c r="V13" s="7">
        <v>0.75</v>
      </c>
      <c r="W13" s="6">
        <f t="shared" si="1"/>
        <v>-3.5989116693233738</v>
      </c>
      <c r="X13" s="8">
        <v>678.64</v>
      </c>
      <c r="Y13" s="6">
        <v>689.84</v>
      </c>
      <c r="Z13" s="6">
        <v>682.87</v>
      </c>
      <c r="AA13" s="6">
        <v>1.77</v>
      </c>
      <c r="AB13" s="7">
        <v>0.42</v>
      </c>
      <c r="AC13" s="16">
        <f t="shared" si="2"/>
        <v>-1.0103792183694811</v>
      </c>
      <c r="AD13" s="6">
        <v>673.65</v>
      </c>
      <c r="AE13" s="6">
        <v>687.53</v>
      </c>
      <c r="AF13" s="6">
        <v>678.1</v>
      </c>
      <c r="AG13" s="6">
        <v>1.91</v>
      </c>
      <c r="AH13" s="6">
        <v>0.45</v>
      </c>
      <c r="AI13" s="6">
        <f t="shared" si="3"/>
        <v>-1.3715765130248792</v>
      </c>
    </row>
    <row r="14" spans="5:35" x14ac:dyDescent="0.2">
      <c r="E14" t="s">
        <v>12</v>
      </c>
      <c r="F14" s="6">
        <v>9.7100000000000009</v>
      </c>
      <c r="G14" s="6">
        <v>776.84</v>
      </c>
      <c r="H14" s="6">
        <v>776.84</v>
      </c>
      <c r="I14" s="6">
        <v>776.84</v>
      </c>
      <c r="J14" s="6">
        <v>0</v>
      </c>
      <c r="K14" s="7">
        <v>0</v>
      </c>
      <c r="L14" s="8">
        <v>708.55</v>
      </c>
      <c r="M14" s="6">
        <v>708.55</v>
      </c>
      <c r="N14" s="6">
        <v>708.55</v>
      </c>
      <c r="O14" s="6">
        <v>0</v>
      </c>
      <c r="P14" s="7">
        <v>0</v>
      </c>
      <c r="Q14" s="6">
        <f t="shared" si="0"/>
        <v>0</v>
      </c>
      <c r="R14" s="8">
        <v>621</v>
      </c>
      <c r="S14" s="6">
        <v>623.83000000000004</v>
      </c>
      <c r="T14" s="6">
        <v>621.46</v>
      </c>
      <c r="U14" s="6">
        <v>1.05</v>
      </c>
      <c r="V14" s="7">
        <v>0.19</v>
      </c>
      <c r="W14" s="6">
        <f t="shared" si="1"/>
        <v>-0.3799111937547095</v>
      </c>
      <c r="X14" s="8">
        <v>617.65</v>
      </c>
      <c r="Y14" s="6">
        <v>617.65</v>
      </c>
      <c r="Z14" s="6">
        <v>617.65</v>
      </c>
      <c r="AA14" s="6">
        <v>0</v>
      </c>
      <c r="AB14" s="7">
        <v>0</v>
      </c>
      <c r="AC14" s="16">
        <f t="shared" si="2"/>
        <v>0</v>
      </c>
      <c r="AD14" s="6">
        <v>636.02</v>
      </c>
      <c r="AE14" s="6">
        <v>637.26</v>
      </c>
      <c r="AF14" s="6">
        <v>636.14</v>
      </c>
      <c r="AG14" s="6">
        <v>1.24</v>
      </c>
      <c r="AH14" s="6">
        <v>0.02</v>
      </c>
      <c r="AI14" s="6">
        <f t="shared" si="3"/>
        <v>-0.17575244013432581</v>
      </c>
    </row>
    <row r="15" spans="5:35" x14ac:dyDescent="0.2">
      <c r="E15" t="s">
        <v>13</v>
      </c>
      <c r="F15" s="6">
        <v>5.7</v>
      </c>
      <c r="G15" s="6">
        <v>671.35</v>
      </c>
      <c r="H15" s="6">
        <v>671.35</v>
      </c>
      <c r="I15" s="6">
        <v>671.35</v>
      </c>
      <c r="J15" s="6">
        <v>0</v>
      </c>
      <c r="K15" s="7">
        <v>0</v>
      </c>
      <c r="L15" s="8">
        <v>619.78</v>
      </c>
      <c r="M15" s="6">
        <v>620.74</v>
      </c>
      <c r="N15" s="6">
        <v>620.74</v>
      </c>
      <c r="O15" s="6">
        <v>0.49</v>
      </c>
      <c r="P15" s="7">
        <v>0.49</v>
      </c>
      <c r="Q15" s="6">
        <f t="shared" si="0"/>
        <v>0</v>
      </c>
      <c r="R15" s="8">
        <v>564.4</v>
      </c>
      <c r="S15" s="6">
        <v>579.42999999999995</v>
      </c>
      <c r="T15" s="6">
        <v>568.73</v>
      </c>
      <c r="U15" s="6">
        <v>4.54</v>
      </c>
      <c r="V15" s="7">
        <v>0.82</v>
      </c>
      <c r="W15" s="6">
        <f t="shared" si="1"/>
        <v>-1.8466423899349245</v>
      </c>
      <c r="X15" s="8">
        <v>572.32000000000005</v>
      </c>
      <c r="Y15" s="6">
        <v>577.99</v>
      </c>
      <c r="Z15" s="6">
        <v>575.79</v>
      </c>
      <c r="AA15" s="6">
        <v>1</v>
      </c>
      <c r="AB15" s="7">
        <v>0.43</v>
      </c>
      <c r="AC15" s="16">
        <f t="shared" si="2"/>
        <v>-0.38062942265437905</v>
      </c>
      <c r="AD15" s="6">
        <v>562.04</v>
      </c>
      <c r="AE15" s="6">
        <v>565.75</v>
      </c>
      <c r="AF15" s="6">
        <v>564.04999999999995</v>
      </c>
      <c r="AG15" s="6">
        <v>0.75</v>
      </c>
      <c r="AH15" s="6">
        <v>0.39</v>
      </c>
      <c r="AI15" s="6">
        <f t="shared" si="3"/>
        <v>-0.3004860804242237</v>
      </c>
    </row>
    <row r="16" spans="5:35" x14ac:dyDescent="0.2">
      <c r="E16" t="s">
        <v>14</v>
      </c>
      <c r="F16" s="6">
        <v>2.09</v>
      </c>
      <c r="G16" s="6">
        <v>563.44000000000005</v>
      </c>
      <c r="H16" s="6">
        <v>563.44000000000005</v>
      </c>
      <c r="I16" s="6">
        <v>563.44000000000005</v>
      </c>
      <c r="J16" s="6">
        <v>0</v>
      </c>
      <c r="K16" s="7">
        <v>0</v>
      </c>
      <c r="L16" s="8">
        <v>544.26</v>
      </c>
      <c r="M16" s="6">
        <v>544.26</v>
      </c>
      <c r="N16" s="6">
        <v>544.26</v>
      </c>
      <c r="O16" s="6">
        <v>0</v>
      </c>
      <c r="P16" s="7">
        <v>0</v>
      </c>
      <c r="Q16" s="6">
        <f t="shared" si="0"/>
        <v>0</v>
      </c>
      <c r="R16" s="8">
        <v>533.91</v>
      </c>
      <c r="S16" s="6">
        <v>533.91</v>
      </c>
      <c r="T16" s="6">
        <v>533.91</v>
      </c>
      <c r="U16" s="6">
        <v>0</v>
      </c>
      <c r="V16" s="7">
        <v>0</v>
      </c>
      <c r="W16" s="6">
        <f t="shared" si="1"/>
        <v>0</v>
      </c>
      <c r="X16" s="8">
        <v>529.04</v>
      </c>
      <c r="Y16" s="6">
        <v>529.74</v>
      </c>
      <c r="Z16" s="6">
        <v>529.04</v>
      </c>
      <c r="AA16" s="6">
        <v>0.31</v>
      </c>
      <c r="AB16" s="7">
        <v>0</v>
      </c>
      <c r="AC16" s="16">
        <f t="shared" si="2"/>
        <v>-0.1321402952391825</v>
      </c>
      <c r="AD16" s="6">
        <v>531.76</v>
      </c>
      <c r="AE16" s="6">
        <v>533.26</v>
      </c>
      <c r="AF16" s="6">
        <v>532.16</v>
      </c>
      <c r="AG16" s="6">
        <v>0.99</v>
      </c>
      <c r="AH16" s="6">
        <v>0.32</v>
      </c>
      <c r="AI16" s="6">
        <f t="shared" si="3"/>
        <v>-0.20627836327495458</v>
      </c>
    </row>
    <row r="17" spans="5:35" x14ac:dyDescent="0.2">
      <c r="E17" t="s">
        <v>15</v>
      </c>
      <c r="F17" s="6">
        <v>4.2300000000000004</v>
      </c>
      <c r="G17" s="6">
        <v>724.64</v>
      </c>
      <c r="H17" s="6">
        <v>724.64</v>
      </c>
      <c r="I17" s="6">
        <v>724.64</v>
      </c>
      <c r="J17" s="6">
        <v>0</v>
      </c>
      <c r="K17" s="7">
        <v>0</v>
      </c>
      <c r="L17" s="8">
        <v>648.29999999999995</v>
      </c>
      <c r="M17" s="6">
        <v>648.57000000000005</v>
      </c>
      <c r="N17" s="6">
        <v>648.35</v>
      </c>
      <c r="O17" s="6">
        <v>0.04</v>
      </c>
      <c r="P17" s="7">
        <v>0.01</v>
      </c>
      <c r="Q17" s="6">
        <f t="shared" si="0"/>
        <v>-3.3920779561192667E-2</v>
      </c>
      <c r="R17" s="8">
        <v>628.12</v>
      </c>
      <c r="S17" s="6">
        <v>655.45</v>
      </c>
      <c r="T17" s="6">
        <v>632.38</v>
      </c>
      <c r="U17" s="6">
        <v>8.02</v>
      </c>
      <c r="V17" s="7">
        <v>0.84</v>
      </c>
      <c r="W17" s="6">
        <f t="shared" si="1"/>
        <v>-3.5197192768327175</v>
      </c>
      <c r="X17" s="8">
        <v>607.04999999999995</v>
      </c>
      <c r="Y17" s="6">
        <v>622.04999999999995</v>
      </c>
      <c r="Z17" s="6">
        <v>611.29</v>
      </c>
      <c r="AA17" s="6">
        <v>3.11</v>
      </c>
      <c r="AB17" s="7">
        <v>0.53</v>
      </c>
      <c r="AC17" s="16">
        <f t="shared" si="2"/>
        <v>-1.7297644883851766</v>
      </c>
      <c r="AD17" s="6">
        <v>612.86</v>
      </c>
      <c r="AE17" s="6">
        <v>624.20000000000005</v>
      </c>
      <c r="AF17" s="6">
        <v>616.58000000000004</v>
      </c>
      <c r="AG17" s="6">
        <v>3.48</v>
      </c>
      <c r="AH17" s="6">
        <v>0.89</v>
      </c>
      <c r="AI17" s="6">
        <f t="shared" si="3"/>
        <v>-1.2207625760974052</v>
      </c>
    </row>
    <row r="18" spans="5:35" x14ac:dyDescent="0.2">
      <c r="E18" t="s">
        <v>16</v>
      </c>
      <c r="F18" s="6">
        <v>3.48</v>
      </c>
      <c r="G18" s="6">
        <v>691.1</v>
      </c>
      <c r="H18" s="6">
        <v>691.1</v>
      </c>
      <c r="I18" s="6">
        <v>691.1</v>
      </c>
      <c r="J18" s="6">
        <v>0</v>
      </c>
      <c r="K18" s="7">
        <v>0</v>
      </c>
      <c r="L18" s="8">
        <v>616.97</v>
      </c>
      <c r="M18" s="6">
        <v>623.58000000000004</v>
      </c>
      <c r="N18" s="6">
        <v>618.41</v>
      </c>
      <c r="O18" s="6">
        <v>2.46</v>
      </c>
      <c r="P18" s="7">
        <v>0.17</v>
      </c>
      <c r="Q18" s="6">
        <f t="shared" si="0"/>
        <v>-0.8290836781166927</v>
      </c>
      <c r="R18" s="8">
        <v>597.44000000000005</v>
      </c>
      <c r="S18" s="6">
        <v>639.14</v>
      </c>
      <c r="T18" s="6">
        <v>604.70000000000005</v>
      </c>
      <c r="U18" s="6">
        <v>12.74</v>
      </c>
      <c r="V18" s="7">
        <v>1.1499999999999999</v>
      </c>
      <c r="W18" s="6">
        <f t="shared" si="1"/>
        <v>-5.3884907844916512</v>
      </c>
      <c r="X18" s="8">
        <v>582</v>
      </c>
      <c r="Y18" s="6">
        <v>595.77</v>
      </c>
      <c r="Z18" s="6">
        <v>585.78</v>
      </c>
      <c r="AA18" s="6">
        <v>3.2</v>
      </c>
      <c r="AB18" s="7">
        <v>0.69</v>
      </c>
      <c r="AC18" s="16">
        <f t="shared" si="2"/>
        <v>-1.6768215922251892</v>
      </c>
      <c r="AD18" s="6">
        <v>595.52</v>
      </c>
      <c r="AE18" s="6">
        <v>599.47</v>
      </c>
      <c r="AF18" s="6">
        <v>597.41999999999996</v>
      </c>
      <c r="AG18" s="6">
        <v>1.08</v>
      </c>
      <c r="AH18" s="6">
        <v>0.57999999999999996</v>
      </c>
      <c r="AI18" s="6">
        <f t="shared" si="3"/>
        <v>-0.34196873905284136</v>
      </c>
    </row>
    <row r="19" spans="5:35" x14ac:dyDescent="0.2">
      <c r="E19" t="s">
        <v>17</v>
      </c>
      <c r="F19" s="6">
        <v>3</v>
      </c>
      <c r="G19" s="6">
        <v>614.14</v>
      </c>
      <c r="H19" s="6">
        <v>614.14</v>
      </c>
      <c r="I19" s="6">
        <v>614.14</v>
      </c>
      <c r="J19" s="6">
        <v>0</v>
      </c>
      <c r="K19" s="7">
        <v>0</v>
      </c>
      <c r="L19" s="8">
        <v>585.39</v>
      </c>
      <c r="M19" s="6">
        <v>585.39</v>
      </c>
      <c r="N19" s="6">
        <v>585.39</v>
      </c>
      <c r="O19" s="6">
        <v>0</v>
      </c>
      <c r="P19" s="7">
        <v>0</v>
      </c>
      <c r="Q19" s="6">
        <f t="shared" si="0"/>
        <v>0</v>
      </c>
      <c r="R19" s="8">
        <v>564.08000000000004</v>
      </c>
      <c r="S19" s="6">
        <v>564.19000000000005</v>
      </c>
      <c r="T19" s="6">
        <v>564.19000000000005</v>
      </c>
      <c r="U19" s="6">
        <v>7.0000000000000007E-2</v>
      </c>
      <c r="V19" s="7">
        <v>7.0000000000000007E-2</v>
      </c>
      <c r="W19" s="6">
        <f t="shared" si="1"/>
        <v>0</v>
      </c>
      <c r="X19" s="8">
        <v>560.24</v>
      </c>
      <c r="Y19" s="6">
        <v>563.88</v>
      </c>
      <c r="Z19" s="6">
        <v>563.54</v>
      </c>
      <c r="AA19" s="6">
        <v>3.35</v>
      </c>
      <c r="AB19" s="7">
        <v>3.2</v>
      </c>
      <c r="AC19" s="16">
        <f t="shared" si="2"/>
        <v>-6.0296516989436021E-2</v>
      </c>
      <c r="AD19" s="6">
        <v>560.92999999999995</v>
      </c>
      <c r="AE19" s="6">
        <v>564.01</v>
      </c>
      <c r="AF19" s="6">
        <v>564.01</v>
      </c>
      <c r="AG19" s="6">
        <v>2.77</v>
      </c>
      <c r="AH19" s="6">
        <v>2.77</v>
      </c>
      <c r="AI19" s="6">
        <f t="shared" si="3"/>
        <v>0</v>
      </c>
    </row>
    <row r="20" spans="5:35" x14ac:dyDescent="0.2">
      <c r="E20" t="s">
        <v>18</v>
      </c>
      <c r="F20" s="6">
        <v>2.02</v>
      </c>
      <c r="G20" s="6">
        <v>510.36</v>
      </c>
      <c r="H20" s="6">
        <v>510.36</v>
      </c>
      <c r="I20" s="6">
        <v>510.36</v>
      </c>
      <c r="J20" s="6">
        <v>0</v>
      </c>
      <c r="K20" s="7">
        <v>0</v>
      </c>
      <c r="L20" s="8">
        <v>492.35</v>
      </c>
      <c r="M20" s="6">
        <v>493.35</v>
      </c>
      <c r="N20" s="6">
        <v>492.85</v>
      </c>
      <c r="O20" s="6">
        <v>0.62</v>
      </c>
      <c r="P20" s="7">
        <v>0.35</v>
      </c>
      <c r="Q20" s="6">
        <f t="shared" si="0"/>
        <v>-0.10134792743488395</v>
      </c>
      <c r="R20" s="8">
        <v>479.11</v>
      </c>
      <c r="S20" s="6">
        <v>479.99</v>
      </c>
      <c r="T20" s="6">
        <v>479.71</v>
      </c>
      <c r="U20" s="6">
        <v>0.47</v>
      </c>
      <c r="V20" s="7">
        <v>0.31</v>
      </c>
      <c r="W20" s="6">
        <f t="shared" si="1"/>
        <v>-5.8334548636436084E-2</v>
      </c>
      <c r="X20" s="8">
        <v>479.44</v>
      </c>
      <c r="Y20" s="6">
        <v>481.02</v>
      </c>
      <c r="Z20" s="6">
        <v>480.19</v>
      </c>
      <c r="AA20" s="6">
        <v>0.85</v>
      </c>
      <c r="AB20" s="7">
        <v>0.48</v>
      </c>
      <c r="AC20" s="16">
        <f t="shared" si="2"/>
        <v>-0.17254999792108106</v>
      </c>
      <c r="AD20" s="6">
        <v>484.95</v>
      </c>
      <c r="AE20" s="6">
        <v>487.62</v>
      </c>
      <c r="AF20" s="6">
        <v>486.95</v>
      </c>
      <c r="AG20" s="6">
        <v>1.38</v>
      </c>
      <c r="AH20" s="6">
        <v>1.0900000000000001</v>
      </c>
      <c r="AI20" s="6">
        <f t="shared" si="3"/>
        <v>-0.13740207538657478</v>
      </c>
    </row>
    <row r="21" spans="5:35" x14ac:dyDescent="0.2">
      <c r="E21" t="s">
        <v>19</v>
      </c>
      <c r="F21" s="6">
        <v>2.42</v>
      </c>
      <c r="G21" s="6">
        <v>624.83000000000004</v>
      </c>
      <c r="H21" s="6">
        <v>624.83000000000004</v>
      </c>
      <c r="I21" s="6">
        <v>624.83000000000004</v>
      </c>
      <c r="J21" s="6">
        <v>0</v>
      </c>
      <c r="K21" s="7">
        <v>0</v>
      </c>
      <c r="L21" s="8">
        <v>598.13</v>
      </c>
      <c r="M21" s="6">
        <v>621.46</v>
      </c>
      <c r="N21" s="6">
        <v>600.42999999999995</v>
      </c>
      <c r="O21" s="6">
        <v>5.04</v>
      </c>
      <c r="P21" s="7">
        <v>0.32</v>
      </c>
      <c r="Q21" s="6">
        <f t="shared" si="0"/>
        <v>-3.3839667878866031</v>
      </c>
      <c r="R21" s="8">
        <v>577.88</v>
      </c>
      <c r="S21" s="6">
        <v>589.95000000000005</v>
      </c>
      <c r="T21" s="6">
        <v>579.98</v>
      </c>
      <c r="U21" s="6">
        <v>2.34</v>
      </c>
      <c r="V21" s="7">
        <v>0.28000000000000003</v>
      </c>
      <c r="W21" s="6">
        <f t="shared" si="1"/>
        <v>-1.6899737265870032</v>
      </c>
      <c r="X21" s="8">
        <v>574.73</v>
      </c>
      <c r="Y21" s="6">
        <v>594.87</v>
      </c>
      <c r="Z21" s="6">
        <v>576.88</v>
      </c>
      <c r="AA21" s="6">
        <v>4.37</v>
      </c>
      <c r="AB21" s="7">
        <v>0.28000000000000003</v>
      </c>
      <c r="AC21" s="16">
        <f t="shared" si="2"/>
        <v>-3.0241901591944473</v>
      </c>
      <c r="AD21" s="6">
        <v>567.04999999999995</v>
      </c>
      <c r="AE21" s="6">
        <v>579.39</v>
      </c>
      <c r="AF21" s="6">
        <v>569.77</v>
      </c>
      <c r="AG21" s="6">
        <v>2.77</v>
      </c>
      <c r="AH21" s="6">
        <v>0.35</v>
      </c>
      <c r="AI21" s="6">
        <f t="shared" si="3"/>
        <v>-1.660366937641313</v>
      </c>
    </row>
    <row r="22" spans="5:35" x14ac:dyDescent="0.2">
      <c r="E22" t="s">
        <v>20</v>
      </c>
      <c r="F22" s="6">
        <v>2.0499999999999998</v>
      </c>
      <c r="G22" s="6">
        <v>585.66</v>
      </c>
      <c r="H22" s="6">
        <v>585.66</v>
      </c>
      <c r="I22" s="6">
        <v>585.66</v>
      </c>
      <c r="J22" s="6">
        <v>0</v>
      </c>
      <c r="K22" s="7">
        <v>0</v>
      </c>
      <c r="L22" s="8">
        <v>565.33000000000004</v>
      </c>
      <c r="M22" s="6">
        <v>565.33000000000004</v>
      </c>
      <c r="N22" s="6">
        <v>565.33000000000004</v>
      </c>
      <c r="O22" s="6">
        <v>0</v>
      </c>
      <c r="P22" s="7">
        <v>0</v>
      </c>
      <c r="Q22" s="6">
        <f t="shared" si="0"/>
        <v>0</v>
      </c>
      <c r="R22" s="8">
        <v>555.09</v>
      </c>
      <c r="S22" s="6">
        <v>556.37</v>
      </c>
      <c r="T22" s="6">
        <v>555.49</v>
      </c>
      <c r="U22" s="6">
        <v>0.56999999999999995</v>
      </c>
      <c r="V22" s="7">
        <v>0.13</v>
      </c>
      <c r="W22" s="6">
        <f t="shared" si="1"/>
        <v>-0.15816812552797516</v>
      </c>
      <c r="X22" s="8">
        <v>551.29999999999995</v>
      </c>
      <c r="Y22" s="6">
        <v>553.62</v>
      </c>
      <c r="Z22" s="6">
        <v>551.87</v>
      </c>
      <c r="AA22" s="6">
        <v>1.32</v>
      </c>
      <c r="AB22" s="7">
        <v>0.27</v>
      </c>
      <c r="AC22" s="16">
        <f t="shared" si="2"/>
        <v>-0.31610129691846389</v>
      </c>
      <c r="AD22" s="6">
        <v>549.39</v>
      </c>
      <c r="AE22" s="6">
        <v>551.79999999999995</v>
      </c>
      <c r="AF22" s="6">
        <v>550.6</v>
      </c>
      <c r="AG22" s="6">
        <v>1.36</v>
      </c>
      <c r="AH22" s="6">
        <v>0.87</v>
      </c>
      <c r="AI22" s="6">
        <f t="shared" si="3"/>
        <v>-0.21747009786153171</v>
      </c>
    </row>
    <row r="23" spans="5:35" x14ac:dyDescent="0.2">
      <c r="E23" t="s">
        <v>21</v>
      </c>
      <c r="F23" s="6">
        <v>2.67</v>
      </c>
      <c r="G23" s="6">
        <v>590.6</v>
      </c>
      <c r="H23" s="6">
        <v>590.6</v>
      </c>
      <c r="I23" s="6">
        <v>590.6</v>
      </c>
      <c r="J23" s="6">
        <v>0</v>
      </c>
      <c r="K23" s="7">
        <v>0</v>
      </c>
      <c r="L23" s="8">
        <v>566.6</v>
      </c>
      <c r="M23" s="6">
        <v>570.1</v>
      </c>
      <c r="N23" s="6">
        <v>567.04</v>
      </c>
      <c r="O23" s="6">
        <v>1.01</v>
      </c>
      <c r="P23" s="7">
        <v>7.0000000000000007E-2</v>
      </c>
      <c r="Q23" s="6">
        <f t="shared" si="0"/>
        <v>-0.53674793895808781</v>
      </c>
      <c r="R23" s="8">
        <v>552.1</v>
      </c>
      <c r="S23" s="6">
        <v>561.5</v>
      </c>
      <c r="T23" s="6">
        <v>553.30999999999995</v>
      </c>
      <c r="U23" s="6">
        <v>2.5</v>
      </c>
      <c r="V23" s="7">
        <v>0.18</v>
      </c>
      <c r="W23" s="6">
        <f t="shared" si="1"/>
        <v>-1.4585930543187986</v>
      </c>
      <c r="X23" s="8">
        <v>553.9</v>
      </c>
      <c r="Y23" s="6">
        <v>555.9</v>
      </c>
      <c r="Z23" s="6">
        <v>554.08000000000004</v>
      </c>
      <c r="AA23" s="6">
        <v>0.74</v>
      </c>
      <c r="AB23" s="7">
        <v>0.03</v>
      </c>
      <c r="AC23" s="16">
        <f t="shared" si="2"/>
        <v>-0.32739701385140069</v>
      </c>
      <c r="AD23" s="6">
        <v>550.79999999999995</v>
      </c>
      <c r="AE23" s="6">
        <v>555.20000000000005</v>
      </c>
      <c r="AF23" s="6">
        <v>551.75</v>
      </c>
      <c r="AG23" s="6">
        <v>1.58</v>
      </c>
      <c r="AH23" s="6">
        <v>0.19</v>
      </c>
      <c r="AI23" s="6">
        <f t="shared" si="3"/>
        <v>-0.62139769452450377</v>
      </c>
    </row>
    <row r="24" spans="5:35" x14ac:dyDescent="0.2">
      <c r="E24" t="s">
        <v>22</v>
      </c>
      <c r="F24" s="6">
        <v>2.02</v>
      </c>
      <c r="G24" s="6">
        <v>538.51</v>
      </c>
      <c r="H24" s="6">
        <v>538.51</v>
      </c>
      <c r="I24" s="6">
        <v>538.51</v>
      </c>
      <c r="J24" s="6">
        <v>0</v>
      </c>
      <c r="K24" s="7">
        <v>0</v>
      </c>
      <c r="L24" s="8">
        <v>520.77</v>
      </c>
      <c r="M24" s="6">
        <v>527.30999999999995</v>
      </c>
      <c r="N24" s="6">
        <v>521.46</v>
      </c>
      <c r="O24" s="6">
        <v>1.89</v>
      </c>
      <c r="P24" s="7">
        <v>0.15</v>
      </c>
      <c r="Q24" s="6">
        <f t="shared" si="0"/>
        <v>-1.1094043352107696</v>
      </c>
      <c r="R24" s="8">
        <v>505.12</v>
      </c>
      <c r="S24" s="6">
        <v>508.86</v>
      </c>
      <c r="T24" s="6">
        <v>505.75</v>
      </c>
      <c r="U24" s="6">
        <v>0.9</v>
      </c>
      <c r="V24" s="7">
        <v>0.11</v>
      </c>
      <c r="W24" s="6">
        <f t="shared" si="1"/>
        <v>-0.61117006642298732</v>
      </c>
      <c r="X24" s="8">
        <v>503.37</v>
      </c>
      <c r="Y24" s="6">
        <v>508.28</v>
      </c>
      <c r="Z24" s="6">
        <v>504.54</v>
      </c>
      <c r="AA24" s="6">
        <v>1.31</v>
      </c>
      <c r="AB24" s="7">
        <v>0.34</v>
      </c>
      <c r="AC24" s="16">
        <f t="shared" si="2"/>
        <v>-0.73581490517036918</v>
      </c>
      <c r="AD24" s="6">
        <v>510.03</v>
      </c>
      <c r="AE24" s="6">
        <v>516.72</v>
      </c>
      <c r="AF24" s="6">
        <v>511.51</v>
      </c>
      <c r="AG24" s="6">
        <v>2.61</v>
      </c>
      <c r="AH24" s="6">
        <v>0.79</v>
      </c>
      <c r="AI24" s="6">
        <f t="shared" si="3"/>
        <v>-1.008283015946748</v>
      </c>
    </row>
    <row r="25" spans="5:35" x14ac:dyDescent="0.2">
      <c r="E25" t="s">
        <v>23</v>
      </c>
      <c r="F25" s="6">
        <v>4.07</v>
      </c>
      <c r="G25" s="6">
        <v>840.13</v>
      </c>
      <c r="H25" s="6">
        <v>840.13</v>
      </c>
      <c r="I25" s="6">
        <v>840.13</v>
      </c>
      <c r="J25" s="6">
        <v>0</v>
      </c>
      <c r="K25" s="7">
        <v>0</v>
      </c>
      <c r="L25" s="8">
        <v>780.73</v>
      </c>
      <c r="M25" s="6">
        <v>794.87</v>
      </c>
      <c r="N25" s="6">
        <v>780.73</v>
      </c>
      <c r="O25" s="6">
        <v>3.86</v>
      </c>
      <c r="P25" s="7">
        <v>0</v>
      </c>
      <c r="Q25" s="6">
        <f t="shared" si="0"/>
        <v>-1.778907242693772</v>
      </c>
      <c r="R25" s="8">
        <v>740.07</v>
      </c>
      <c r="S25" s="6">
        <v>742.54</v>
      </c>
      <c r="T25" s="6">
        <v>740.54</v>
      </c>
      <c r="U25" s="6">
        <v>0.49</v>
      </c>
      <c r="V25" s="7">
        <v>0.05</v>
      </c>
      <c r="W25" s="6">
        <f t="shared" si="1"/>
        <v>-0.26934575915102216</v>
      </c>
      <c r="X25" s="8">
        <v>727.81</v>
      </c>
      <c r="Y25" s="6">
        <v>731.46</v>
      </c>
      <c r="Z25" s="6">
        <v>729.19</v>
      </c>
      <c r="AA25" s="6">
        <v>0.6</v>
      </c>
      <c r="AB25" s="7">
        <v>0.16</v>
      </c>
      <c r="AC25" s="16">
        <f t="shared" si="2"/>
        <v>-0.31033822765427793</v>
      </c>
      <c r="AD25" s="6">
        <v>742.42</v>
      </c>
      <c r="AE25" s="6">
        <v>746.31</v>
      </c>
      <c r="AF25" s="6">
        <v>743.18</v>
      </c>
      <c r="AG25" s="6">
        <v>0.71</v>
      </c>
      <c r="AH25" s="6">
        <v>0.08</v>
      </c>
      <c r="AI25" s="6">
        <f t="shared" si="3"/>
        <v>-0.41939676541919524</v>
      </c>
    </row>
    <row r="26" spans="5:35" x14ac:dyDescent="0.2">
      <c r="E26" t="s">
        <v>24</v>
      </c>
      <c r="F26" s="6">
        <v>2.62</v>
      </c>
      <c r="G26" s="6">
        <v>790.6</v>
      </c>
      <c r="H26" s="6">
        <v>790.6</v>
      </c>
      <c r="I26" s="6">
        <v>790.6</v>
      </c>
      <c r="J26" s="6">
        <v>0</v>
      </c>
      <c r="K26" s="7">
        <v>0</v>
      </c>
      <c r="L26" s="8">
        <v>744.86</v>
      </c>
      <c r="M26" s="6">
        <v>753.26</v>
      </c>
      <c r="N26" s="6">
        <v>747.02</v>
      </c>
      <c r="O26" s="6">
        <v>1.1100000000000001</v>
      </c>
      <c r="P26" s="7">
        <v>0.22</v>
      </c>
      <c r="Q26" s="6">
        <f t="shared" si="0"/>
        <v>-0.82839922470329086</v>
      </c>
      <c r="R26" s="8">
        <v>724.31</v>
      </c>
      <c r="S26" s="6">
        <v>725.45</v>
      </c>
      <c r="T26" s="6">
        <v>725.11</v>
      </c>
      <c r="U26" s="6">
        <v>0.17</v>
      </c>
      <c r="V26" s="7">
        <v>0.1</v>
      </c>
      <c r="W26" s="6">
        <f t="shared" si="1"/>
        <v>-4.6867461575578168E-2</v>
      </c>
      <c r="X26" s="8">
        <v>711.3</v>
      </c>
      <c r="Y26" s="6">
        <v>717.61</v>
      </c>
      <c r="Z26" s="6">
        <v>714.45</v>
      </c>
      <c r="AA26" s="6">
        <v>0.78</v>
      </c>
      <c r="AB26" s="7">
        <v>0.35</v>
      </c>
      <c r="AC26" s="16">
        <f t="shared" si="2"/>
        <v>-0.44035060826911104</v>
      </c>
      <c r="AD26" s="6">
        <v>707.66</v>
      </c>
      <c r="AE26" s="6">
        <v>710.78</v>
      </c>
      <c r="AF26" s="6">
        <v>709.5</v>
      </c>
      <c r="AG26" s="6">
        <v>0.41</v>
      </c>
      <c r="AH26" s="6">
        <v>0.22</v>
      </c>
      <c r="AI26" s="6">
        <f t="shared" si="3"/>
        <v>-0.18008385154337106</v>
      </c>
    </row>
    <row r="27" spans="5:35" x14ac:dyDescent="0.2">
      <c r="E27" t="s">
        <v>25</v>
      </c>
      <c r="F27" s="6">
        <v>3.08</v>
      </c>
      <c r="G27" s="6">
        <v>672.39</v>
      </c>
      <c r="H27" s="6">
        <v>672.39</v>
      </c>
      <c r="I27" s="6">
        <v>672.39</v>
      </c>
      <c r="J27" s="6">
        <v>0</v>
      </c>
      <c r="K27" s="7">
        <v>0</v>
      </c>
      <c r="L27" s="8">
        <v>632.09</v>
      </c>
      <c r="M27" s="6">
        <v>639.05999999999995</v>
      </c>
      <c r="N27" s="6">
        <v>632.54</v>
      </c>
      <c r="O27" s="6">
        <v>2.95</v>
      </c>
      <c r="P27" s="7">
        <v>0.14000000000000001</v>
      </c>
      <c r="Q27" s="6">
        <f t="shared" si="0"/>
        <v>-1.0202484899696402</v>
      </c>
      <c r="R27" s="8">
        <v>604.08000000000004</v>
      </c>
      <c r="S27" s="6">
        <v>612.47</v>
      </c>
      <c r="T27" s="6">
        <v>604.91999999999996</v>
      </c>
      <c r="U27" s="6">
        <v>2.25</v>
      </c>
      <c r="V27" s="7">
        <v>0.1</v>
      </c>
      <c r="W27" s="6">
        <f t="shared" si="1"/>
        <v>-1.232713439025596</v>
      </c>
      <c r="X27" s="8">
        <v>598.76</v>
      </c>
      <c r="Y27" s="6">
        <v>609.28</v>
      </c>
      <c r="Z27" s="6">
        <v>600.16999999999996</v>
      </c>
      <c r="AA27" s="6">
        <v>2.64</v>
      </c>
      <c r="AB27" s="7">
        <v>0.17</v>
      </c>
      <c r="AC27" s="16">
        <f t="shared" si="2"/>
        <v>-1.4952074579831955</v>
      </c>
      <c r="AD27" s="6">
        <v>594.63</v>
      </c>
      <c r="AE27" s="6">
        <v>604.54999999999995</v>
      </c>
      <c r="AF27" s="6">
        <v>597.08000000000004</v>
      </c>
      <c r="AG27" s="6">
        <v>2.3199999999999998</v>
      </c>
      <c r="AH27" s="6">
        <v>0.3</v>
      </c>
      <c r="AI27" s="6">
        <f t="shared" si="3"/>
        <v>-1.2356298072946679</v>
      </c>
    </row>
    <row r="28" spans="5:35" x14ac:dyDescent="0.2">
      <c r="E28" t="s">
        <v>26</v>
      </c>
      <c r="F28" s="6">
        <v>2.5299999999999998</v>
      </c>
      <c r="G28" s="6">
        <v>600.17999999999995</v>
      </c>
      <c r="H28" s="6">
        <v>600.17999999999995</v>
      </c>
      <c r="I28" s="6">
        <v>600.17999999999995</v>
      </c>
      <c r="J28" s="6">
        <v>0</v>
      </c>
      <c r="K28" s="7">
        <v>0</v>
      </c>
      <c r="L28" s="8">
        <v>570.41999999999996</v>
      </c>
      <c r="M28" s="6">
        <v>584.54</v>
      </c>
      <c r="N28" s="6">
        <v>571.70000000000005</v>
      </c>
      <c r="O28" s="6">
        <v>5.3</v>
      </c>
      <c r="P28" s="7">
        <v>0.16</v>
      </c>
      <c r="Q28" s="6">
        <f t="shared" si="0"/>
        <v>-2.1965990351387279</v>
      </c>
      <c r="R28" s="8">
        <v>543.39</v>
      </c>
      <c r="S28" s="6">
        <v>557.76</v>
      </c>
      <c r="T28" s="6">
        <v>547.13</v>
      </c>
      <c r="U28" s="6">
        <v>4.49</v>
      </c>
      <c r="V28" s="7">
        <v>0.61</v>
      </c>
      <c r="W28" s="6">
        <f t="shared" si="1"/>
        <v>-1.9058376362593221</v>
      </c>
      <c r="X28" s="8">
        <v>540.70000000000005</v>
      </c>
      <c r="Y28" s="6">
        <v>559.07000000000005</v>
      </c>
      <c r="Z28" s="6">
        <v>545.38</v>
      </c>
      <c r="AA28" s="6">
        <v>6.22</v>
      </c>
      <c r="AB28" s="7">
        <v>0.71</v>
      </c>
      <c r="AC28" s="16">
        <f t="shared" si="2"/>
        <v>-2.4487094639311811</v>
      </c>
      <c r="AD28" s="6">
        <v>537.47</v>
      </c>
      <c r="AE28" s="6">
        <v>557.08000000000004</v>
      </c>
      <c r="AF28" s="6">
        <v>541.46</v>
      </c>
      <c r="AG28" s="6">
        <v>7.54</v>
      </c>
      <c r="AH28" s="6">
        <v>0.83</v>
      </c>
      <c r="AI28" s="6">
        <f t="shared" si="3"/>
        <v>-2.8039060817117836</v>
      </c>
    </row>
    <row r="29" spans="5:35" x14ac:dyDescent="0.2">
      <c r="E29" t="s">
        <v>27</v>
      </c>
      <c r="F29" s="6">
        <v>3.67</v>
      </c>
      <c r="G29" s="6">
        <v>834.29</v>
      </c>
      <c r="H29" s="6">
        <v>834.29</v>
      </c>
      <c r="I29" s="6">
        <v>834.29</v>
      </c>
      <c r="J29" s="6">
        <v>0</v>
      </c>
      <c r="K29" s="7">
        <v>0</v>
      </c>
      <c r="L29" s="8">
        <v>753.9</v>
      </c>
      <c r="M29" s="6">
        <v>756.28</v>
      </c>
      <c r="N29" s="6">
        <v>754.36</v>
      </c>
      <c r="O29" s="6">
        <v>0.33</v>
      </c>
      <c r="P29" s="7">
        <v>0.05</v>
      </c>
      <c r="Q29" s="6">
        <f t="shared" si="0"/>
        <v>-0.25387422647696078</v>
      </c>
      <c r="R29" s="8">
        <v>749.51</v>
      </c>
      <c r="S29" s="6">
        <v>767.46</v>
      </c>
      <c r="T29" s="6">
        <v>752.29</v>
      </c>
      <c r="U29" s="6">
        <v>4.0999999999999996</v>
      </c>
      <c r="V29" s="7">
        <v>0.3</v>
      </c>
      <c r="W29" s="6">
        <f t="shared" si="1"/>
        <v>-1.976650248872915</v>
      </c>
      <c r="X29" s="8">
        <v>722.5</v>
      </c>
      <c r="Y29" s="6">
        <v>754.43</v>
      </c>
      <c r="Z29" s="6">
        <v>728.32</v>
      </c>
      <c r="AA29" s="6">
        <v>5.44</v>
      </c>
      <c r="AB29" s="7">
        <v>0.62</v>
      </c>
      <c r="AC29" s="16">
        <f t="shared" si="2"/>
        <v>-3.4608910038041834</v>
      </c>
      <c r="AD29" s="6">
        <v>719.23</v>
      </c>
      <c r="AE29" s="6">
        <v>745.53</v>
      </c>
      <c r="AF29" s="6">
        <v>726.62</v>
      </c>
      <c r="AG29" s="6">
        <v>4</v>
      </c>
      <c r="AH29" s="6">
        <v>1.03</v>
      </c>
      <c r="AI29" s="6">
        <f t="shared" si="3"/>
        <v>-2.5364505787828753</v>
      </c>
    </row>
    <row r="30" spans="5:35" x14ac:dyDescent="0.2">
      <c r="E30" t="s">
        <v>28</v>
      </c>
      <c r="F30" s="6">
        <v>2.87</v>
      </c>
      <c r="G30" s="6">
        <v>732.32</v>
      </c>
      <c r="H30" s="6">
        <v>732.32</v>
      </c>
      <c r="I30" s="6">
        <v>732.32</v>
      </c>
      <c r="J30" s="6">
        <v>0</v>
      </c>
      <c r="K30" s="7">
        <v>0</v>
      </c>
      <c r="L30" s="8">
        <v>682.71</v>
      </c>
      <c r="M30" s="6">
        <v>689.53</v>
      </c>
      <c r="N30" s="6">
        <v>684.33</v>
      </c>
      <c r="O30" s="6">
        <v>1.41</v>
      </c>
      <c r="P30" s="7">
        <v>0.49</v>
      </c>
      <c r="Q30" s="6">
        <f t="shared" si="0"/>
        <v>-0.75413687584295563</v>
      </c>
      <c r="R30" s="8">
        <v>662.12</v>
      </c>
      <c r="S30" s="6">
        <v>681.89</v>
      </c>
      <c r="T30" s="6">
        <v>672.09</v>
      </c>
      <c r="U30" s="6">
        <v>6.68</v>
      </c>
      <c r="V30" s="7">
        <v>3.68</v>
      </c>
      <c r="W30" s="6">
        <f t="shared" si="1"/>
        <v>-1.4371819501679091</v>
      </c>
      <c r="X30" s="8">
        <v>653.62</v>
      </c>
      <c r="Y30" s="6">
        <v>678.34</v>
      </c>
      <c r="Z30" s="6">
        <v>663.45</v>
      </c>
      <c r="AA30" s="6">
        <v>8.34</v>
      </c>
      <c r="AB30" s="7">
        <v>3.62</v>
      </c>
      <c r="AC30" s="16">
        <f t="shared" si="2"/>
        <v>-2.1950644219712809</v>
      </c>
      <c r="AD30" s="6">
        <v>653.79</v>
      </c>
      <c r="AE30" s="6">
        <v>673.76</v>
      </c>
      <c r="AF30" s="6">
        <v>664.61</v>
      </c>
      <c r="AG30" s="6">
        <v>7.59</v>
      </c>
      <c r="AH30" s="6">
        <v>4.54</v>
      </c>
      <c r="AI30" s="6">
        <f t="shared" si="3"/>
        <v>-1.3580503443362588</v>
      </c>
    </row>
    <row r="31" spans="5:35" x14ac:dyDescent="0.2">
      <c r="E31" t="s">
        <v>29</v>
      </c>
      <c r="F31" s="6">
        <v>3.46</v>
      </c>
      <c r="G31" s="6">
        <v>640.21</v>
      </c>
      <c r="H31" s="6">
        <v>640.21</v>
      </c>
      <c r="I31" s="6">
        <v>640.21</v>
      </c>
      <c r="J31" s="6">
        <v>0</v>
      </c>
      <c r="K31" s="7">
        <v>0</v>
      </c>
      <c r="L31" s="8">
        <v>577.1</v>
      </c>
      <c r="M31" s="6">
        <v>589.6</v>
      </c>
      <c r="N31" s="6">
        <v>578.9</v>
      </c>
      <c r="O31" s="6">
        <v>4.34</v>
      </c>
      <c r="P31" s="7">
        <v>0.22</v>
      </c>
      <c r="Q31" s="6">
        <f t="shared" si="0"/>
        <v>-1.814789687924024</v>
      </c>
      <c r="R31" s="8">
        <v>566.78</v>
      </c>
      <c r="S31" s="6">
        <v>607.69000000000005</v>
      </c>
      <c r="T31" s="6">
        <v>569.17999999999995</v>
      </c>
      <c r="U31" s="6">
        <v>13.81</v>
      </c>
      <c r="V31" s="7">
        <v>0.52</v>
      </c>
      <c r="W31" s="6">
        <f t="shared" si="1"/>
        <v>-6.3371126725797868</v>
      </c>
      <c r="X31" s="8">
        <v>566.88</v>
      </c>
      <c r="Y31" s="6">
        <v>607.67999999999995</v>
      </c>
      <c r="Z31" s="6">
        <v>570.76</v>
      </c>
      <c r="AA31" s="6">
        <v>13.89</v>
      </c>
      <c r="AB31" s="7">
        <v>1.27</v>
      </c>
      <c r="AC31" s="16">
        <f t="shared" si="2"/>
        <v>-6.0755660874144226</v>
      </c>
      <c r="AD31" s="6">
        <v>545.80999999999995</v>
      </c>
      <c r="AE31" s="6">
        <v>573.65</v>
      </c>
      <c r="AF31" s="6">
        <v>551.39</v>
      </c>
      <c r="AG31" s="6">
        <v>8.66</v>
      </c>
      <c r="AH31" s="6">
        <v>1.21</v>
      </c>
      <c r="AI31" s="6">
        <f t="shared" si="3"/>
        <v>-3.8804148871262956</v>
      </c>
    </row>
    <row r="32" spans="5:35" x14ac:dyDescent="0.2">
      <c r="E32" s="2" t="s">
        <v>30</v>
      </c>
      <c r="F32" s="9">
        <v>2.69</v>
      </c>
      <c r="G32" s="9">
        <v>589.71</v>
      </c>
      <c r="H32" s="9">
        <v>589.71</v>
      </c>
      <c r="I32" s="9">
        <v>589.71</v>
      </c>
      <c r="J32" s="9">
        <v>0</v>
      </c>
      <c r="K32" s="10">
        <v>0</v>
      </c>
      <c r="L32" s="11">
        <v>535.04</v>
      </c>
      <c r="M32" s="9">
        <v>538.12</v>
      </c>
      <c r="N32" s="9">
        <v>535.69000000000005</v>
      </c>
      <c r="O32" s="9">
        <v>0.97</v>
      </c>
      <c r="P32" s="10">
        <v>0.09</v>
      </c>
      <c r="Q32" s="13">
        <f t="shared" si="0"/>
        <v>-0.45157214004310375</v>
      </c>
      <c r="R32" s="11">
        <v>524.59</v>
      </c>
      <c r="S32" s="9">
        <v>529.65</v>
      </c>
      <c r="T32" s="9">
        <v>526.71</v>
      </c>
      <c r="U32" s="9">
        <v>1.34</v>
      </c>
      <c r="V32" s="10">
        <v>0.4</v>
      </c>
      <c r="W32" s="13">
        <f t="shared" si="1"/>
        <v>-0.55508354573774021</v>
      </c>
      <c r="X32" s="11">
        <v>522.83000000000004</v>
      </c>
      <c r="Y32" s="9">
        <v>528.66</v>
      </c>
      <c r="Z32" s="9">
        <v>525.21</v>
      </c>
      <c r="AA32" s="9">
        <v>1.66</v>
      </c>
      <c r="AB32" s="10">
        <v>0.4</v>
      </c>
      <c r="AC32" s="13">
        <f t="shared" si="2"/>
        <v>-0.65259334922254986</v>
      </c>
      <c r="AD32" s="9">
        <v>514.36</v>
      </c>
      <c r="AE32" s="9">
        <v>519.64</v>
      </c>
      <c r="AF32" s="9">
        <v>515.66</v>
      </c>
      <c r="AG32" s="9">
        <v>1.61</v>
      </c>
      <c r="AH32" s="9">
        <v>0.2</v>
      </c>
      <c r="AI32" s="9">
        <f t="shared" si="3"/>
        <v>-0.76591486413671361</v>
      </c>
    </row>
    <row r="33" spans="15:35" x14ac:dyDescent="0.2">
      <c r="AI33" s="12"/>
    </row>
    <row r="34" spans="15:35" x14ac:dyDescent="0.2"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</row>
    <row r="35" spans="15:35" x14ac:dyDescent="0.2"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</sheetData>
  <mergeCells count="5">
    <mergeCell ref="G2:K2"/>
    <mergeCell ref="L2:Q2"/>
    <mergeCell ref="R2:W2"/>
    <mergeCell ref="X2:AC2"/>
    <mergeCell ref="AD2:AI2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5DD94-3ADD-284E-969F-5D5D827163F1}">
  <dimension ref="E5:AD38"/>
  <sheetViews>
    <sheetView topLeftCell="D1" workbookViewId="0">
      <selection activeCell="J49" sqref="J49"/>
    </sheetView>
  </sheetViews>
  <sheetFormatPr baseColWidth="10" defaultRowHeight="16" x14ac:dyDescent="0.2"/>
  <sheetData>
    <row r="5" spans="5:30" x14ac:dyDescent="0.2">
      <c r="E5" s="1"/>
      <c r="F5" s="1"/>
      <c r="G5" s="19" t="s">
        <v>37</v>
      </c>
      <c r="H5" s="17"/>
      <c r="I5" s="17"/>
      <c r="J5" s="17"/>
      <c r="K5" s="17"/>
      <c r="L5" s="18"/>
      <c r="M5" s="19" t="s">
        <v>38</v>
      </c>
      <c r="N5" s="17"/>
      <c r="O5" s="17"/>
      <c r="P5" s="17"/>
      <c r="Q5" s="17"/>
      <c r="R5" s="18"/>
      <c r="S5" s="19" t="s">
        <v>39</v>
      </c>
      <c r="T5" s="17"/>
      <c r="U5" s="17"/>
      <c r="V5" s="17"/>
      <c r="W5" s="17"/>
      <c r="X5" s="18"/>
      <c r="Y5" s="19" t="s">
        <v>40</v>
      </c>
      <c r="Z5" s="17"/>
      <c r="AA5" s="17"/>
      <c r="AB5" s="17"/>
      <c r="AC5" s="17"/>
      <c r="AD5" s="17"/>
    </row>
    <row r="6" spans="5:30" x14ac:dyDescent="0.2">
      <c r="E6" s="2" t="s">
        <v>0</v>
      </c>
      <c r="F6" s="3" t="s">
        <v>1</v>
      </c>
      <c r="G6" s="5" t="s">
        <v>32</v>
      </c>
      <c r="H6" s="3" t="s">
        <v>31</v>
      </c>
      <c r="I6" s="3" t="s">
        <v>33</v>
      </c>
      <c r="J6" s="3" t="s">
        <v>34</v>
      </c>
      <c r="K6" s="4" t="s">
        <v>35</v>
      </c>
      <c r="L6" s="14" t="s">
        <v>41</v>
      </c>
      <c r="M6" s="5" t="s">
        <v>32</v>
      </c>
      <c r="N6" s="3" t="s">
        <v>31</v>
      </c>
      <c r="O6" s="3" t="s">
        <v>33</v>
      </c>
      <c r="P6" s="3" t="s">
        <v>34</v>
      </c>
      <c r="Q6" s="4" t="s">
        <v>35</v>
      </c>
      <c r="R6" s="14" t="s">
        <v>41</v>
      </c>
      <c r="S6" s="5" t="s">
        <v>32</v>
      </c>
      <c r="T6" s="3" t="s">
        <v>31</v>
      </c>
      <c r="U6" s="3" t="s">
        <v>33</v>
      </c>
      <c r="V6" s="3" t="s">
        <v>34</v>
      </c>
      <c r="W6" s="4" t="s">
        <v>35</v>
      </c>
      <c r="X6" s="15" t="s">
        <v>41</v>
      </c>
      <c r="Y6" s="3" t="s">
        <v>32</v>
      </c>
      <c r="Z6" s="3" t="s">
        <v>31</v>
      </c>
      <c r="AA6" s="3" t="s">
        <v>33</v>
      </c>
      <c r="AB6" s="3" t="s">
        <v>34</v>
      </c>
      <c r="AC6" s="3" t="s">
        <v>35</v>
      </c>
      <c r="AD6" s="14" t="s">
        <v>41</v>
      </c>
    </row>
    <row r="7" spans="5:30" x14ac:dyDescent="0.2">
      <c r="E7" t="s">
        <v>2</v>
      </c>
      <c r="F7" s="6">
        <v>2.81</v>
      </c>
      <c r="G7" s="8">
        <v>226.32</v>
      </c>
      <c r="H7" s="6">
        <v>226.91</v>
      </c>
      <c r="I7" s="6">
        <v>226.68</v>
      </c>
      <c r="J7" s="6">
        <v>0.22</v>
      </c>
      <c r="K7" s="7">
        <v>0.11</v>
      </c>
      <c r="L7" s="6">
        <f>K7-J7</f>
        <v>-0.11</v>
      </c>
      <c r="M7" s="8">
        <v>214.1</v>
      </c>
      <c r="N7" s="6">
        <v>216.18</v>
      </c>
      <c r="O7" s="6">
        <v>215.88</v>
      </c>
      <c r="P7" s="6">
        <v>0.79</v>
      </c>
      <c r="Q7" s="7">
        <v>0.64</v>
      </c>
      <c r="R7" s="6">
        <f>Q7-P7</f>
        <v>-0.15000000000000002</v>
      </c>
      <c r="S7" s="8">
        <v>207.09</v>
      </c>
      <c r="T7" s="6">
        <v>209.88</v>
      </c>
      <c r="U7" s="6">
        <v>209.06</v>
      </c>
      <c r="V7" s="6">
        <v>1.24</v>
      </c>
      <c r="W7" s="7">
        <v>0.8</v>
      </c>
      <c r="X7" s="16">
        <f>W7-V7</f>
        <v>-0.43999999999999995</v>
      </c>
      <c r="Y7" s="6">
        <v>203.55</v>
      </c>
      <c r="Z7" s="6">
        <v>206.08</v>
      </c>
      <c r="AA7" s="6">
        <v>205.53</v>
      </c>
      <c r="AB7" s="6">
        <v>1.1399999999999999</v>
      </c>
      <c r="AC7" s="6">
        <v>0.79</v>
      </c>
      <c r="AD7" s="6">
        <f>AC7-AB7</f>
        <v>-0.34999999999999987</v>
      </c>
    </row>
    <row r="8" spans="5:30" x14ac:dyDescent="0.2">
      <c r="E8" t="s">
        <v>3</v>
      </c>
      <c r="F8" s="6">
        <v>2.81</v>
      </c>
      <c r="G8" s="8">
        <v>227.56</v>
      </c>
      <c r="H8" s="6">
        <v>228.37</v>
      </c>
      <c r="I8" s="6">
        <v>228.09</v>
      </c>
      <c r="J8" s="6">
        <v>0.34</v>
      </c>
      <c r="K8" s="7">
        <v>0.2</v>
      </c>
      <c r="L8" s="6">
        <f t="shared" ref="L8:L35" si="0">K8-J8</f>
        <v>-0.14000000000000001</v>
      </c>
      <c r="M8" s="8">
        <v>212.69</v>
      </c>
      <c r="N8" s="6">
        <v>215.29</v>
      </c>
      <c r="O8" s="6">
        <v>214.19</v>
      </c>
      <c r="P8" s="6">
        <v>1.31</v>
      </c>
      <c r="Q8" s="7">
        <v>0.56000000000000005</v>
      </c>
      <c r="R8" s="6">
        <f t="shared" ref="R8:R35" si="1">Q8-P8</f>
        <v>-0.75</v>
      </c>
      <c r="S8" s="8">
        <v>209.9</v>
      </c>
      <c r="T8" s="6">
        <v>211.84</v>
      </c>
      <c r="U8" s="6">
        <v>211.31</v>
      </c>
      <c r="V8" s="6">
        <v>0.84</v>
      </c>
      <c r="W8" s="7">
        <v>0.54</v>
      </c>
      <c r="X8" s="16">
        <f t="shared" ref="X8:X35" si="2">W8-V8</f>
        <v>-0.29999999999999993</v>
      </c>
      <c r="Y8" s="6">
        <v>204.53</v>
      </c>
      <c r="Z8" s="6">
        <v>207.81</v>
      </c>
      <c r="AA8" s="6">
        <v>206.55</v>
      </c>
      <c r="AB8" s="6">
        <v>1.62</v>
      </c>
      <c r="AC8" s="6">
        <v>0.79</v>
      </c>
      <c r="AD8" s="6">
        <f t="shared" ref="AD8:AD35" si="3">AC8-AB8</f>
        <v>-0.83000000000000007</v>
      </c>
    </row>
    <row r="9" spans="5:30" x14ac:dyDescent="0.2">
      <c r="E9" t="s">
        <v>4</v>
      </c>
      <c r="F9" s="6">
        <v>4.25</v>
      </c>
      <c r="G9" s="8">
        <v>264.66000000000003</v>
      </c>
      <c r="H9" s="6">
        <v>266.61</v>
      </c>
      <c r="I9" s="6">
        <v>265.86</v>
      </c>
      <c r="J9" s="6">
        <v>0.83</v>
      </c>
      <c r="K9" s="7">
        <v>0.41</v>
      </c>
      <c r="L9" s="6">
        <f t="shared" si="0"/>
        <v>-0.42</v>
      </c>
      <c r="M9" s="8">
        <v>240.22</v>
      </c>
      <c r="N9" s="6">
        <v>245.55</v>
      </c>
      <c r="O9" s="6">
        <v>244.28</v>
      </c>
      <c r="P9" s="6">
        <v>2.15</v>
      </c>
      <c r="Q9" s="7">
        <v>1.37</v>
      </c>
      <c r="R9" s="6">
        <f t="shared" si="1"/>
        <v>-0.7799999999999998</v>
      </c>
      <c r="S9" s="8">
        <v>232.94</v>
      </c>
      <c r="T9" s="6">
        <v>239.05</v>
      </c>
      <c r="U9" s="6">
        <v>236.38</v>
      </c>
      <c r="V9" s="6">
        <v>2.67</v>
      </c>
      <c r="W9" s="7">
        <v>1.2</v>
      </c>
      <c r="X9" s="16">
        <f t="shared" si="2"/>
        <v>-1.47</v>
      </c>
      <c r="Y9" s="6">
        <v>224.88</v>
      </c>
      <c r="Z9" s="6">
        <v>231.12</v>
      </c>
      <c r="AA9" s="6">
        <v>229.13</v>
      </c>
      <c r="AB9" s="6">
        <v>2.76</v>
      </c>
      <c r="AC9" s="6">
        <v>1.56</v>
      </c>
      <c r="AD9" s="6">
        <f t="shared" si="3"/>
        <v>-1.1999999999999997</v>
      </c>
    </row>
    <row r="10" spans="5:30" x14ac:dyDescent="0.2">
      <c r="E10" t="s">
        <v>5</v>
      </c>
      <c r="F10" s="6">
        <v>4.25</v>
      </c>
      <c r="G10" s="8">
        <v>276.62</v>
      </c>
      <c r="H10" s="6">
        <v>277.92</v>
      </c>
      <c r="I10" s="6">
        <v>277.5</v>
      </c>
      <c r="J10" s="6">
        <v>0.52</v>
      </c>
      <c r="K10" s="7">
        <v>0.24</v>
      </c>
      <c r="L10" s="6">
        <f t="shared" si="0"/>
        <v>-0.28000000000000003</v>
      </c>
      <c r="M10" s="8">
        <v>238.79</v>
      </c>
      <c r="N10" s="6">
        <v>242.43</v>
      </c>
      <c r="O10" s="6">
        <v>241.01</v>
      </c>
      <c r="P10" s="6">
        <v>1.7</v>
      </c>
      <c r="Q10" s="7">
        <v>0.79</v>
      </c>
      <c r="R10" s="6">
        <f t="shared" si="1"/>
        <v>-0.90999999999999992</v>
      </c>
      <c r="S10" s="8">
        <v>230.99</v>
      </c>
      <c r="T10" s="6">
        <v>236.32</v>
      </c>
      <c r="U10" s="6">
        <v>234.5</v>
      </c>
      <c r="V10" s="6">
        <v>2.2799999999999998</v>
      </c>
      <c r="W10" s="7">
        <v>1.22</v>
      </c>
      <c r="X10" s="16">
        <f t="shared" si="2"/>
        <v>-1.0599999999999998</v>
      </c>
      <c r="Y10" s="6">
        <v>229.56</v>
      </c>
      <c r="Z10" s="6">
        <v>234.5</v>
      </c>
      <c r="AA10" s="6">
        <v>233.26</v>
      </c>
      <c r="AB10" s="6">
        <v>2.0499999999999998</v>
      </c>
      <c r="AC10" s="6">
        <v>1.33</v>
      </c>
      <c r="AD10" s="6">
        <f t="shared" si="3"/>
        <v>-0.71999999999999975</v>
      </c>
    </row>
    <row r="11" spans="5:30" x14ac:dyDescent="0.2">
      <c r="E11" t="s">
        <v>6</v>
      </c>
      <c r="F11" s="6">
        <v>2.81</v>
      </c>
      <c r="G11" s="8">
        <v>232.19</v>
      </c>
      <c r="H11" s="6">
        <v>232.69</v>
      </c>
      <c r="I11" s="6">
        <v>232.54</v>
      </c>
      <c r="J11" s="6">
        <v>0.25</v>
      </c>
      <c r="K11" s="7">
        <v>0.11</v>
      </c>
      <c r="L11" s="6">
        <f t="shared" si="0"/>
        <v>-0.14000000000000001</v>
      </c>
      <c r="M11" s="8">
        <v>213.82</v>
      </c>
      <c r="N11" s="6">
        <v>215.75</v>
      </c>
      <c r="O11" s="6">
        <v>214.83</v>
      </c>
      <c r="P11" s="6">
        <v>0.97</v>
      </c>
      <c r="Q11" s="7">
        <v>0.39</v>
      </c>
      <c r="R11" s="6">
        <f t="shared" si="1"/>
        <v>-0.57999999999999996</v>
      </c>
      <c r="S11" s="8">
        <v>208.48</v>
      </c>
      <c r="T11" s="6">
        <v>210.91</v>
      </c>
      <c r="U11" s="6">
        <v>210.34</v>
      </c>
      <c r="V11" s="6">
        <v>0.95</v>
      </c>
      <c r="W11" s="7">
        <v>0.64</v>
      </c>
      <c r="X11" s="16">
        <f t="shared" si="2"/>
        <v>-0.30999999999999994</v>
      </c>
      <c r="Y11" s="6">
        <v>203.9</v>
      </c>
      <c r="Z11" s="6">
        <v>207.17</v>
      </c>
      <c r="AA11" s="6">
        <v>206.05</v>
      </c>
      <c r="AB11" s="6">
        <v>1.44</v>
      </c>
      <c r="AC11" s="6">
        <v>0.78</v>
      </c>
      <c r="AD11" s="6">
        <f t="shared" si="3"/>
        <v>-0.65999999999999992</v>
      </c>
    </row>
    <row r="12" spans="5:30" x14ac:dyDescent="0.2">
      <c r="E12" t="s">
        <v>7</v>
      </c>
      <c r="F12" s="6">
        <v>2.81</v>
      </c>
      <c r="G12" s="8">
        <v>227.82</v>
      </c>
      <c r="H12" s="6">
        <v>228.25</v>
      </c>
      <c r="I12" s="6">
        <v>228.1</v>
      </c>
      <c r="J12" s="6">
        <v>0.21</v>
      </c>
      <c r="K12" s="7">
        <v>0.1</v>
      </c>
      <c r="L12" s="6">
        <f t="shared" si="0"/>
        <v>-0.10999999999999999</v>
      </c>
      <c r="M12" s="8">
        <v>214.22</v>
      </c>
      <c r="N12" s="6">
        <v>216.23</v>
      </c>
      <c r="O12" s="6">
        <v>215.64</v>
      </c>
      <c r="P12" s="6">
        <v>0.89</v>
      </c>
      <c r="Q12" s="7">
        <v>0.52</v>
      </c>
      <c r="R12" s="6">
        <f t="shared" si="1"/>
        <v>-0.37</v>
      </c>
      <c r="S12" s="8">
        <v>207.63</v>
      </c>
      <c r="T12" s="6">
        <v>210.22</v>
      </c>
      <c r="U12" s="6">
        <v>209.23</v>
      </c>
      <c r="V12" s="6">
        <v>1.1299999999999999</v>
      </c>
      <c r="W12" s="7">
        <v>0.59</v>
      </c>
      <c r="X12" s="16">
        <f t="shared" si="2"/>
        <v>-0.53999999999999992</v>
      </c>
      <c r="Y12" s="6">
        <v>204.62</v>
      </c>
      <c r="Z12" s="6">
        <v>207.1</v>
      </c>
      <c r="AA12" s="6">
        <v>206.29</v>
      </c>
      <c r="AB12" s="6">
        <v>1.17</v>
      </c>
      <c r="AC12" s="6">
        <v>0.71</v>
      </c>
      <c r="AD12" s="6">
        <f t="shared" si="3"/>
        <v>-0.45999999999999996</v>
      </c>
    </row>
    <row r="13" spans="5:30" x14ac:dyDescent="0.2">
      <c r="E13" t="s">
        <v>8</v>
      </c>
      <c r="F13" s="6">
        <v>2.81</v>
      </c>
      <c r="G13" s="8">
        <v>228.25</v>
      </c>
      <c r="H13" s="6">
        <v>229.06</v>
      </c>
      <c r="I13" s="6">
        <v>228.79</v>
      </c>
      <c r="J13" s="6">
        <v>0.33</v>
      </c>
      <c r="K13" s="7">
        <v>0.2</v>
      </c>
      <c r="L13" s="6">
        <f t="shared" si="0"/>
        <v>-0.13</v>
      </c>
      <c r="M13" s="8">
        <v>212.99</v>
      </c>
      <c r="N13" s="6">
        <v>214.94</v>
      </c>
      <c r="O13" s="6">
        <v>213.87</v>
      </c>
      <c r="P13" s="6">
        <v>0.97</v>
      </c>
      <c r="Q13" s="7">
        <v>0.33</v>
      </c>
      <c r="R13" s="6">
        <f t="shared" si="1"/>
        <v>-0.6399999999999999</v>
      </c>
      <c r="S13" s="8">
        <v>206.35</v>
      </c>
      <c r="T13" s="6">
        <v>208.8</v>
      </c>
      <c r="U13" s="6">
        <v>208.18</v>
      </c>
      <c r="V13" s="6">
        <v>1.05</v>
      </c>
      <c r="W13" s="7">
        <v>0.71</v>
      </c>
      <c r="X13" s="16">
        <f t="shared" si="2"/>
        <v>-0.34000000000000008</v>
      </c>
      <c r="Y13" s="6">
        <v>204.47</v>
      </c>
      <c r="Z13" s="6">
        <v>207.89</v>
      </c>
      <c r="AA13" s="6">
        <v>206.85</v>
      </c>
      <c r="AB13" s="6">
        <v>1.44</v>
      </c>
      <c r="AC13" s="6">
        <v>0.84</v>
      </c>
      <c r="AD13" s="6">
        <f t="shared" si="3"/>
        <v>-0.6</v>
      </c>
    </row>
    <row r="14" spans="5:30" x14ac:dyDescent="0.2">
      <c r="E14" t="s">
        <v>9</v>
      </c>
      <c r="F14" s="6">
        <v>2.81</v>
      </c>
      <c r="G14" s="8">
        <v>231.82</v>
      </c>
      <c r="H14" s="6">
        <v>232.05</v>
      </c>
      <c r="I14" s="6">
        <v>232.03</v>
      </c>
      <c r="J14" s="6">
        <v>0.09</v>
      </c>
      <c r="K14" s="7">
        <v>0.08</v>
      </c>
      <c r="L14" s="6">
        <f t="shared" si="0"/>
        <v>-9.999999999999995E-3</v>
      </c>
      <c r="M14" s="8">
        <v>214.44</v>
      </c>
      <c r="N14" s="6">
        <v>216.59</v>
      </c>
      <c r="O14" s="6">
        <v>215.82</v>
      </c>
      <c r="P14" s="6">
        <v>0.94</v>
      </c>
      <c r="Q14" s="7">
        <v>0.47</v>
      </c>
      <c r="R14" s="6">
        <f t="shared" si="1"/>
        <v>-0.47</v>
      </c>
      <c r="S14" s="8">
        <v>207.28</v>
      </c>
      <c r="T14" s="6">
        <v>208.99</v>
      </c>
      <c r="U14" s="6">
        <v>208.61</v>
      </c>
      <c r="V14" s="6">
        <v>0.72</v>
      </c>
      <c r="W14" s="7">
        <v>0.49</v>
      </c>
      <c r="X14" s="16">
        <f t="shared" si="2"/>
        <v>-0.22999999999999998</v>
      </c>
      <c r="Y14" s="6">
        <v>204</v>
      </c>
      <c r="Z14" s="6">
        <v>206.55</v>
      </c>
      <c r="AA14" s="6">
        <v>206.07</v>
      </c>
      <c r="AB14" s="6">
        <v>1.19</v>
      </c>
      <c r="AC14" s="6">
        <v>0.83</v>
      </c>
      <c r="AD14" s="6">
        <f t="shared" si="3"/>
        <v>-0.36</v>
      </c>
    </row>
    <row r="15" spans="5:30" x14ac:dyDescent="0.2">
      <c r="E15" t="s">
        <v>10</v>
      </c>
      <c r="F15" s="6">
        <v>2.81</v>
      </c>
      <c r="G15" s="8">
        <v>228.82</v>
      </c>
      <c r="H15" s="6">
        <v>229.84</v>
      </c>
      <c r="I15" s="6">
        <v>229.58</v>
      </c>
      <c r="J15" s="6">
        <v>0.38</v>
      </c>
      <c r="K15" s="7">
        <v>0.26</v>
      </c>
      <c r="L15" s="6">
        <f t="shared" si="0"/>
        <v>-0.12</v>
      </c>
      <c r="M15" s="8">
        <v>215.78</v>
      </c>
      <c r="N15" s="6">
        <v>217.85</v>
      </c>
      <c r="O15" s="6">
        <v>217.49</v>
      </c>
      <c r="P15" s="6">
        <v>0.88</v>
      </c>
      <c r="Q15" s="7">
        <v>0.65</v>
      </c>
      <c r="R15" s="6">
        <f t="shared" si="1"/>
        <v>-0.22999999999999998</v>
      </c>
      <c r="S15" s="8">
        <v>207.49</v>
      </c>
      <c r="T15" s="6">
        <v>210.37</v>
      </c>
      <c r="U15" s="6">
        <v>209.46</v>
      </c>
      <c r="V15" s="6">
        <v>1.26</v>
      </c>
      <c r="W15" s="7">
        <v>0.74</v>
      </c>
      <c r="X15" s="16">
        <f t="shared" si="2"/>
        <v>-0.52</v>
      </c>
      <c r="Y15" s="6">
        <v>203.71</v>
      </c>
      <c r="Z15" s="6">
        <v>207.06</v>
      </c>
      <c r="AA15" s="6">
        <v>206.25</v>
      </c>
      <c r="AB15" s="6">
        <v>1.46</v>
      </c>
      <c r="AC15" s="6">
        <v>1.03</v>
      </c>
      <c r="AD15" s="6">
        <f t="shared" si="3"/>
        <v>-0.42999999999999994</v>
      </c>
    </row>
    <row r="16" spans="5:30" x14ac:dyDescent="0.2">
      <c r="E16" t="s">
        <v>11</v>
      </c>
      <c r="F16" s="6">
        <v>6.42</v>
      </c>
      <c r="G16" s="8">
        <v>316.05</v>
      </c>
      <c r="H16" s="6">
        <v>316.39</v>
      </c>
      <c r="I16" s="6">
        <v>316.32</v>
      </c>
      <c r="J16" s="6">
        <v>0.08</v>
      </c>
      <c r="K16" s="7">
        <v>0.05</v>
      </c>
      <c r="L16" s="6">
        <f t="shared" si="0"/>
        <v>-0.03</v>
      </c>
      <c r="M16" s="8">
        <v>250.86</v>
      </c>
      <c r="N16" s="6">
        <v>252.84</v>
      </c>
      <c r="O16" s="6">
        <v>252.42</v>
      </c>
      <c r="P16" s="6">
        <v>0.62</v>
      </c>
      <c r="Q16" s="7">
        <v>0.43</v>
      </c>
      <c r="R16" s="6">
        <f t="shared" si="1"/>
        <v>-0.19</v>
      </c>
      <c r="S16" s="8">
        <v>223.08</v>
      </c>
      <c r="T16" s="6">
        <v>227.39</v>
      </c>
      <c r="U16" s="6">
        <v>227.29</v>
      </c>
      <c r="V16" s="6">
        <v>1.39</v>
      </c>
      <c r="W16" s="7">
        <v>1.35</v>
      </c>
      <c r="X16" s="16">
        <f t="shared" si="2"/>
        <v>-3.9999999999999813E-2</v>
      </c>
      <c r="Y16" s="6">
        <v>211.68</v>
      </c>
      <c r="Z16" s="6">
        <v>215.78</v>
      </c>
      <c r="AA16" s="6">
        <v>215.55</v>
      </c>
      <c r="AB16" s="6">
        <v>1.25</v>
      </c>
      <c r="AC16" s="6">
        <v>1.1499999999999999</v>
      </c>
      <c r="AD16" s="6">
        <f t="shared" si="3"/>
        <v>-0.10000000000000009</v>
      </c>
    </row>
    <row r="17" spans="5:30" x14ac:dyDescent="0.2">
      <c r="E17" t="s">
        <v>12</v>
      </c>
      <c r="F17" s="6">
        <v>9.7100000000000009</v>
      </c>
      <c r="G17" s="8">
        <v>272.32</v>
      </c>
      <c r="H17" s="6">
        <v>273.73</v>
      </c>
      <c r="I17" s="6">
        <v>273.33999999999997</v>
      </c>
      <c r="J17" s="6">
        <v>0.47</v>
      </c>
      <c r="K17" s="7">
        <v>0.23</v>
      </c>
      <c r="L17" s="6">
        <f t="shared" si="0"/>
        <v>-0.23999999999999996</v>
      </c>
      <c r="M17" s="8">
        <v>199.9</v>
      </c>
      <c r="N17" s="6">
        <v>207.33</v>
      </c>
      <c r="O17" s="6">
        <v>205.04</v>
      </c>
      <c r="P17" s="6">
        <v>3.39</v>
      </c>
      <c r="Q17" s="7">
        <v>1.9</v>
      </c>
      <c r="R17" s="6">
        <f t="shared" si="1"/>
        <v>-1.4900000000000002</v>
      </c>
      <c r="S17" s="8">
        <v>167.35</v>
      </c>
      <c r="T17" s="6">
        <v>177.78</v>
      </c>
      <c r="U17" s="6">
        <v>176.64</v>
      </c>
      <c r="V17" s="6">
        <v>4.78</v>
      </c>
      <c r="W17" s="7">
        <v>4.09</v>
      </c>
      <c r="X17" s="16">
        <f t="shared" si="2"/>
        <v>-0.69000000000000039</v>
      </c>
      <c r="Y17" s="6">
        <v>155.74</v>
      </c>
      <c r="Z17" s="6">
        <v>164.75</v>
      </c>
      <c r="AA17" s="6">
        <v>164.46</v>
      </c>
      <c r="AB17" s="6">
        <v>3.99</v>
      </c>
      <c r="AC17" s="6">
        <v>3.83</v>
      </c>
      <c r="AD17" s="6">
        <f t="shared" si="3"/>
        <v>-0.16000000000000014</v>
      </c>
    </row>
    <row r="18" spans="5:30" x14ac:dyDescent="0.2">
      <c r="E18" t="s">
        <v>13</v>
      </c>
      <c r="F18" s="6">
        <v>5.7</v>
      </c>
      <c r="G18" s="8">
        <v>309.43</v>
      </c>
      <c r="H18" s="6">
        <v>311.5</v>
      </c>
      <c r="I18" s="6">
        <v>310.52</v>
      </c>
      <c r="J18" s="6">
        <v>0.74</v>
      </c>
      <c r="K18" s="7">
        <v>0.24</v>
      </c>
      <c r="L18" s="6">
        <f t="shared" si="0"/>
        <v>-0.5</v>
      </c>
      <c r="M18" s="8">
        <v>259.72000000000003</v>
      </c>
      <c r="N18" s="6">
        <v>267.67</v>
      </c>
      <c r="O18" s="6">
        <v>264.92</v>
      </c>
      <c r="P18" s="6">
        <v>2.92</v>
      </c>
      <c r="Q18" s="7">
        <v>1.37</v>
      </c>
      <c r="R18" s="6">
        <f t="shared" si="1"/>
        <v>-1.5499999999999998</v>
      </c>
      <c r="S18" s="8">
        <v>241.87</v>
      </c>
      <c r="T18" s="6">
        <v>249.5</v>
      </c>
      <c r="U18" s="6">
        <v>247.67</v>
      </c>
      <c r="V18" s="6">
        <v>2.58</v>
      </c>
      <c r="W18" s="7">
        <v>1.7</v>
      </c>
      <c r="X18" s="16">
        <f t="shared" si="2"/>
        <v>-0.88000000000000012</v>
      </c>
      <c r="Y18" s="6">
        <v>232.44</v>
      </c>
      <c r="Z18" s="6">
        <v>239.2</v>
      </c>
      <c r="AA18" s="6">
        <v>237.66</v>
      </c>
      <c r="AB18" s="6">
        <v>2.29</v>
      </c>
      <c r="AC18" s="6">
        <v>1.57</v>
      </c>
      <c r="AD18" s="6">
        <f t="shared" si="3"/>
        <v>-0.72</v>
      </c>
    </row>
    <row r="19" spans="5:30" x14ac:dyDescent="0.2">
      <c r="E19" t="s">
        <v>14</v>
      </c>
      <c r="F19" s="6">
        <v>2.09</v>
      </c>
      <c r="G19" s="8">
        <v>380.68</v>
      </c>
      <c r="H19" s="6">
        <v>382.13</v>
      </c>
      <c r="I19" s="6">
        <v>381.2</v>
      </c>
      <c r="J19" s="6">
        <v>0.44</v>
      </c>
      <c r="K19" s="7">
        <v>0.1</v>
      </c>
      <c r="L19" s="6">
        <f t="shared" si="0"/>
        <v>-0.33999999999999997</v>
      </c>
      <c r="M19" s="8">
        <v>365.19</v>
      </c>
      <c r="N19" s="6">
        <v>368.52</v>
      </c>
      <c r="O19" s="6">
        <v>366.47</v>
      </c>
      <c r="P19" s="6">
        <v>1</v>
      </c>
      <c r="Q19" s="7">
        <v>0.26</v>
      </c>
      <c r="R19" s="6">
        <f t="shared" si="1"/>
        <v>-0.74</v>
      </c>
      <c r="S19" s="8">
        <v>360.63</v>
      </c>
      <c r="T19" s="6">
        <v>363.29</v>
      </c>
      <c r="U19" s="6">
        <v>362.11</v>
      </c>
      <c r="V19" s="6">
        <v>0.65</v>
      </c>
      <c r="W19" s="7">
        <v>0.3</v>
      </c>
      <c r="X19" s="16">
        <f t="shared" si="2"/>
        <v>-0.35000000000000003</v>
      </c>
      <c r="Y19" s="6">
        <v>358.66</v>
      </c>
      <c r="Z19" s="6">
        <v>362.74</v>
      </c>
      <c r="AA19" s="6">
        <v>360.46</v>
      </c>
      <c r="AB19" s="6">
        <v>1.19</v>
      </c>
      <c r="AC19" s="6">
        <v>0.38</v>
      </c>
      <c r="AD19" s="6">
        <f t="shared" si="3"/>
        <v>-0.80999999999999994</v>
      </c>
    </row>
    <row r="20" spans="5:30" x14ac:dyDescent="0.2">
      <c r="E20" t="s">
        <v>15</v>
      </c>
      <c r="F20" s="6">
        <v>4.2300000000000004</v>
      </c>
      <c r="G20" s="8">
        <v>337.86</v>
      </c>
      <c r="H20" s="6">
        <v>339.55</v>
      </c>
      <c r="I20" s="6">
        <v>339.2</v>
      </c>
      <c r="J20" s="6">
        <v>0.45</v>
      </c>
      <c r="K20" s="7">
        <v>0.27</v>
      </c>
      <c r="L20" s="6">
        <f t="shared" si="0"/>
        <v>-0.18</v>
      </c>
      <c r="M20" s="8">
        <v>288.04000000000002</v>
      </c>
      <c r="N20" s="6">
        <v>292.77</v>
      </c>
      <c r="O20" s="6">
        <v>291.49</v>
      </c>
      <c r="P20" s="6">
        <v>1.42</v>
      </c>
      <c r="Q20" s="7">
        <v>0.87</v>
      </c>
      <c r="R20" s="6">
        <f t="shared" si="1"/>
        <v>-0.54999999999999993</v>
      </c>
      <c r="S20" s="8">
        <v>272.23</v>
      </c>
      <c r="T20" s="6">
        <v>280.45</v>
      </c>
      <c r="U20" s="6">
        <v>278.89999999999998</v>
      </c>
      <c r="V20" s="6">
        <v>2.44</v>
      </c>
      <c r="W20" s="7">
        <v>1.81</v>
      </c>
      <c r="X20" s="16">
        <f t="shared" si="2"/>
        <v>-0.62999999999999989</v>
      </c>
      <c r="Y20" s="6">
        <v>266.33999999999997</v>
      </c>
      <c r="Z20" s="6">
        <v>272.05</v>
      </c>
      <c r="AA20" s="6">
        <v>271.67</v>
      </c>
      <c r="AB20" s="6">
        <v>1.59</v>
      </c>
      <c r="AC20" s="6">
        <v>1.45</v>
      </c>
      <c r="AD20" s="6">
        <f t="shared" si="3"/>
        <v>-0.14000000000000012</v>
      </c>
    </row>
    <row r="21" spans="5:30" x14ac:dyDescent="0.2">
      <c r="E21" t="s">
        <v>16</v>
      </c>
      <c r="F21" s="6">
        <v>3.48</v>
      </c>
      <c r="G21" s="8">
        <v>352.18</v>
      </c>
      <c r="H21" s="6">
        <v>354.41</v>
      </c>
      <c r="I21" s="6">
        <v>354.08</v>
      </c>
      <c r="J21" s="6">
        <v>0.51</v>
      </c>
      <c r="K21" s="7">
        <v>0.4</v>
      </c>
      <c r="L21" s="6">
        <f t="shared" si="0"/>
        <v>-0.10999999999999999</v>
      </c>
      <c r="M21" s="8">
        <v>318.89</v>
      </c>
      <c r="N21" s="6">
        <v>324.16000000000003</v>
      </c>
      <c r="O21" s="6">
        <v>323.13</v>
      </c>
      <c r="P21" s="6">
        <v>1.36</v>
      </c>
      <c r="Q21" s="7">
        <v>1.03</v>
      </c>
      <c r="R21" s="6">
        <f t="shared" si="1"/>
        <v>-0.33000000000000007</v>
      </c>
      <c r="S21" s="8">
        <v>306.29000000000002</v>
      </c>
      <c r="T21" s="6">
        <v>314.77</v>
      </c>
      <c r="U21" s="6">
        <v>312.87</v>
      </c>
      <c r="V21" s="6">
        <v>2.2999999999999998</v>
      </c>
      <c r="W21" s="7">
        <v>1.57</v>
      </c>
      <c r="X21" s="16">
        <f t="shared" si="2"/>
        <v>-0.72999999999999976</v>
      </c>
      <c r="Y21" s="6">
        <v>298.14999999999998</v>
      </c>
      <c r="Z21" s="6">
        <v>303.33999999999997</v>
      </c>
      <c r="AA21" s="6">
        <v>302.51</v>
      </c>
      <c r="AB21" s="6">
        <v>1.44</v>
      </c>
      <c r="AC21" s="6">
        <v>1.07</v>
      </c>
      <c r="AD21" s="6">
        <f t="shared" si="3"/>
        <v>-0.36999999999999988</v>
      </c>
    </row>
    <row r="22" spans="5:30" x14ac:dyDescent="0.2">
      <c r="E22" t="s">
        <v>17</v>
      </c>
      <c r="F22" s="6">
        <v>3</v>
      </c>
      <c r="G22" s="8">
        <v>324.61</v>
      </c>
      <c r="H22" s="6">
        <v>325.17</v>
      </c>
      <c r="I22" s="6">
        <v>325.08999999999997</v>
      </c>
      <c r="J22" s="6">
        <v>0.11</v>
      </c>
      <c r="K22" s="7">
        <v>0.09</v>
      </c>
      <c r="L22" s="6">
        <f t="shared" si="0"/>
        <v>-2.0000000000000004E-2</v>
      </c>
      <c r="M22" s="8">
        <v>305.58</v>
      </c>
      <c r="N22" s="6">
        <v>309.31</v>
      </c>
      <c r="O22" s="6">
        <v>308.31</v>
      </c>
      <c r="P22" s="6">
        <v>1.1200000000000001</v>
      </c>
      <c r="Q22" s="7">
        <v>0.65</v>
      </c>
      <c r="R22" s="6">
        <f t="shared" si="1"/>
        <v>-0.47000000000000008</v>
      </c>
      <c r="S22" s="8">
        <v>293.02999999999997</v>
      </c>
      <c r="T22" s="6">
        <v>296.26</v>
      </c>
      <c r="U22" s="6">
        <v>295.22000000000003</v>
      </c>
      <c r="V22" s="6">
        <v>1.02</v>
      </c>
      <c r="W22" s="7">
        <v>0.61</v>
      </c>
      <c r="X22" s="16">
        <f t="shared" si="2"/>
        <v>-0.41000000000000003</v>
      </c>
      <c r="Y22" s="6">
        <v>292.23</v>
      </c>
      <c r="Z22" s="6">
        <v>295.56</v>
      </c>
      <c r="AA22" s="6">
        <v>294.95</v>
      </c>
      <c r="AB22" s="6">
        <v>0.95</v>
      </c>
      <c r="AC22" s="6">
        <v>0.71</v>
      </c>
      <c r="AD22" s="6">
        <f t="shared" si="3"/>
        <v>-0.24</v>
      </c>
    </row>
    <row r="23" spans="5:30" x14ac:dyDescent="0.2">
      <c r="E23" t="s">
        <v>18</v>
      </c>
      <c r="F23" s="6">
        <v>2.02</v>
      </c>
      <c r="G23" s="8">
        <v>353.52</v>
      </c>
      <c r="H23" s="6">
        <v>355.02</v>
      </c>
      <c r="I23" s="6">
        <v>354.09</v>
      </c>
      <c r="J23" s="6">
        <v>0.49</v>
      </c>
      <c r="K23" s="7">
        <v>0.13</v>
      </c>
      <c r="L23" s="6">
        <f t="shared" si="0"/>
        <v>-0.36</v>
      </c>
      <c r="M23" s="8">
        <v>337.25</v>
      </c>
      <c r="N23" s="6">
        <v>340.83</v>
      </c>
      <c r="O23" s="6">
        <v>339.06</v>
      </c>
      <c r="P23" s="6">
        <v>0.96</v>
      </c>
      <c r="Q23" s="7">
        <v>0.39</v>
      </c>
      <c r="R23" s="6">
        <f t="shared" si="1"/>
        <v>-0.56999999999999995</v>
      </c>
      <c r="S23" s="8">
        <v>333.15</v>
      </c>
      <c r="T23" s="6">
        <v>337.31</v>
      </c>
      <c r="U23" s="6">
        <v>335.48</v>
      </c>
      <c r="V23" s="6">
        <v>1.1200000000000001</v>
      </c>
      <c r="W23" s="7">
        <v>0.52</v>
      </c>
      <c r="X23" s="16">
        <f t="shared" si="2"/>
        <v>-0.60000000000000009</v>
      </c>
      <c r="Y23" s="6">
        <v>330.3</v>
      </c>
      <c r="Z23" s="6">
        <v>334.3</v>
      </c>
      <c r="AA23" s="6">
        <v>332.38</v>
      </c>
      <c r="AB23" s="6">
        <v>1.2</v>
      </c>
      <c r="AC23" s="6">
        <v>0.46</v>
      </c>
      <c r="AD23" s="6">
        <f t="shared" si="3"/>
        <v>-0.74</v>
      </c>
    </row>
    <row r="24" spans="5:30" x14ac:dyDescent="0.2">
      <c r="E24" t="s">
        <v>19</v>
      </c>
      <c r="F24" s="6">
        <v>2.42</v>
      </c>
      <c r="G24" s="8">
        <v>388.25</v>
      </c>
      <c r="H24" s="6">
        <v>389.02</v>
      </c>
      <c r="I24" s="6">
        <v>388.85</v>
      </c>
      <c r="J24" s="6">
        <v>0.14000000000000001</v>
      </c>
      <c r="K24" s="7">
        <v>0.1</v>
      </c>
      <c r="L24" s="6">
        <f t="shared" si="0"/>
        <v>-4.0000000000000008E-2</v>
      </c>
      <c r="M24" s="8">
        <v>361.94</v>
      </c>
      <c r="N24" s="6">
        <v>363.92</v>
      </c>
      <c r="O24" s="6">
        <v>363.22</v>
      </c>
      <c r="P24" s="6">
        <v>0.49</v>
      </c>
      <c r="Q24" s="7">
        <v>0.27</v>
      </c>
      <c r="R24" s="6">
        <f t="shared" si="1"/>
        <v>-0.21999999999999997</v>
      </c>
      <c r="S24" s="8">
        <v>355.82</v>
      </c>
      <c r="T24" s="6">
        <v>358.41</v>
      </c>
      <c r="U24" s="6">
        <v>357.61</v>
      </c>
      <c r="V24" s="6">
        <v>0.63</v>
      </c>
      <c r="W24" s="6">
        <v>0.37</v>
      </c>
      <c r="X24" s="16">
        <f t="shared" si="2"/>
        <v>-0.26</v>
      </c>
      <c r="Y24" s="6">
        <v>350.81</v>
      </c>
      <c r="Z24" s="6">
        <v>353.75</v>
      </c>
      <c r="AA24" s="6">
        <v>352.78</v>
      </c>
      <c r="AB24" s="6">
        <v>0.68</v>
      </c>
      <c r="AC24" s="6">
        <v>0.39</v>
      </c>
      <c r="AD24" s="6">
        <f t="shared" si="3"/>
        <v>-0.29000000000000004</v>
      </c>
    </row>
    <row r="25" spans="5:30" x14ac:dyDescent="0.2">
      <c r="E25" t="s">
        <v>20</v>
      </c>
      <c r="F25" s="6">
        <v>2.0499999999999998</v>
      </c>
      <c r="G25" s="8">
        <v>401.98</v>
      </c>
      <c r="H25" s="6">
        <v>402.94</v>
      </c>
      <c r="I25" s="6">
        <v>402.48</v>
      </c>
      <c r="J25" s="6">
        <v>0.25</v>
      </c>
      <c r="K25" s="7">
        <v>0.11</v>
      </c>
      <c r="L25" s="6">
        <f t="shared" si="0"/>
        <v>-0.14000000000000001</v>
      </c>
      <c r="M25" s="8">
        <v>382.05</v>
      </c>
      <c r="N25" s="6">
        <v>385.65</v>
      </c>
      <c r="O25" s="6">
        <v>384.47</v>
      </c>
      <c r="P25" s="6">
        <v>0.85</v>
      </c>
      <c r="Q25" s="7">
        <v>0.47</v>
      </c>
      <c r="R25" s="6">
        <f t="shared" si="1"/>
        <v>-0.38</v>
      </c>
      <c r="S25" s="6">
        <v>374.64</v>
      </c>
      <c r="T25" s="6">
        <v>378.73</v>
      </c>
      <c r="U25" s="6">
        <v>377.55</v>
      </c>
      <c r="V25" s="6">
        <v>0.99</v>
      </c>
      <c r="W25" s="6">
        <v>0.59</v>
      </c>
      <c r="X25" s="16">
        <f t="shared" si="2"/>
        <v>-0.4</v>
      </c>
      <c r="Y25" s="6">
        <v>370.93</v>
      </c>
      <c r="Z25" s="6">
        <v>375.64</v>
      </c>
      <c r="AA25" s="6">
        <v>374.59</v>
      </c>
      <c r="AB25" s="6">
        <v>1.1299999999999999</v>
      </c>
      <c r="AC25" s="6">
        <v>0.75</v>
      </c>
      <c r="AD25" s="6">
        <f t="shared" si="3"/>
        <v>-0.37999999999999989</v>
      </c>
    </row>
    <row r="26" spans="5:30" x14ac:dyDescent="0.2">
      <c r="E26" t="s">
        <v>21</v>
      </c>
      <c r="F26" s="6">
        <v>2.67</v>
      </c>
      <c r="G26" s="8">
        <v>334.3</v>
      </c>
      <c r="H26" s="6">
        <v>335.5</v>
      </c>
      <c r="I26" s="6">
        <v>334.89</v>
      </c>
      <c r="J26" s="6">
        <v>0.41</v>
      </c>
      <c r="K26" s="7">
        <v>0.15</v>
      </c>
      <c r="L26" s="6">
        <f t="shared" si="0"/>
        <v>-0.26</v>
      </c>
      <c r="M26" s="8">
        <v>317.3</v>
      </c>
      <c r="N26" s="6">
        <v>319.7</v>
      </c>
      <c r="O26" s="6">
        <v>318.70999999999998</v>
      </c>
      <c r="P26" s="6">
        <v>0.77</v>
      </c>
      <c r="Q26" s="7">
        <v>0.36</v>
      </c>
      <c r="R26" s="6">
        <f t="shared" si="1"/>
        <v>-0.41000000000000003</v>
      </c>
      <c r="S26" s="8">
        <v>307.39999999999998</v>
      </c>
      <c r="T26" s="6">
        <v>311.89999999999998</v>
      </c>
      <c r="U26" s="6">
        <v>310.33</v>
      </c>
      <c r="V26" s="6">
        <v>1.41</v>
      </c>
      <c r="W26" s="6">
        <v>0.76</v>
      </c>
      <c r="X26" s="16">
        <f t="shared" si="2"/>
        <v>-0.64999999999999991</v>
      </c>
      <c r="Y26" s="6">
        <v>302</v>
      </c>
      <c r="Z26" s="6">
        <v>306.5</v>
      </c>
      <c r="AA26" s="6">
        <v>305.25</v>
      </c>
      <c r="AB26" s="6">
        <v>1.35</v>
      </c>
      <c r="AC26" s="6">
        <v>0.87</v>
      </c>
      <c r="AD26" s="6">
        <f t="shared" si="3"/>
        <v>-0.48000000000000009</v>
      </c>
    </row>
    <row r="27" spans="5:30" x14ac:dyDescent="0.2">
      <c r="E27" t="s">
        <v>22</v>
      </c>
      <c r="F27" s="6">
        <v>2.02</v>
      </c>
      <c r="G27" s="8">
        <v>365.89</v>
      </c>
      <c r="H27" s="6">
        <v>367.8</v>
      </c>
      <c r="I27" s="6">
        <v>366.95</v>
      </c>
      <c r="J27" s="6">
        <v>0.46</v>
      </c>
      <c r="K27" s="7">
        <v>0.21</v>
      </c>
      <c r="L27" s="6">
        <f t="shared" si="0"/>
        <v>-0.25</v>
      </c>
      <c r="M27" s="8">
        <v>352.29</v>
      </c>
      <c r="N27" s="6">
        <v>355.54</v>
      </c>
      <c r="O27" s="6">
        <v>354.1</v>
      </c>
      <c r="P27" s="6">
        <v>0.86</v>
      </c>
      <c r="Q27" s="7">
        <v>0.39</v>
      </c>
      <c r="R27" s="6">
        <f t="shared" si="1"/>
        <v>-0.47</v>
      </c>
      <c r="S27" s="8">
        <v>345.02</v>
      </c>
      <c r="T27" s="6">
        <v>348.18</v>
      </c>
      <c r="U27" s="6">
        <v>347.06</v>
      </c>
      <c r="V27" s="6">
        <v>0.85</v>
      </c>
      <c r="W27" s="6">
        <v>0.43</v>
      </c>
      <c r="X27" s="16">
        <f t="shared" si="2"/>
        <v>-0.42</v>
      </c>
      <c r="Y27" s="6">
        <v>345.62</v>
      </c>
      <c r="Z27" s="6">
        <v>348.43</v>
      </c>
      <c r="AA27" s="6">
        <v>347.62</v>
      </c>
      <c r="AB27" s="6">
        <v>0.69</v>
      </c>
      <c r="AC27" s="6">
        <v>0.42</v>
      </c>
      <c r="AD27" s="6">
        <f t="shared" si="3"/>
        <v>-0.26999999999999996</v>
      </c>
    </row>
    <row r="28" spans="5:30" x14ac:dyDescent="0.2">
      <c r="E28" t="s">
        <v>23</v>
      </c>
      <c r="F28" s="6">
        <v>4.07</v>
      </c>
      <c r="G28" s="8">
        <v>464.52</v>
      </c>
      <c r="H28" s="6">
        <v>466.05</v>
      </c>
      <c r="I28" s="6">
        <v>465.33</v>
      </c>
      <c r="J28" s="6">
        <v>0.38</v>
      </c>
      <c r="K28" s="7">
        <v>0.12</v>
      </c>
      <c r="L28" s="6">
        <f t="shared" si="0"/>
        <v>-0.26</v>
      </c>
      <c r="M28" s="8">
        <v>394.63</v>
      </c>
      <c r="N28" s="6">
        <v>403.23</v>
      </c>
      <c r="O28" s="6">
        <v>400.79</v>
      </c>
      <c r="P28" s="6">
        <v>1.82</v>
      </c>
      <c r="Q28" s="7">
        <v>1.1000000000000001</v>
      </c>
      <c r="R28" s="6">
        <f t="shared" si="1"/>
        <v>-0.72</v>
      </c>
      <c r="S28" s="8">
        <v>374.71</v>
      </c>
      <c r="T28" s="6">
        <v>383.31</v>
      </c>
      <c r="U28" s="6">
        <v>382.27</v>
      </c>
      <c r="V28" s="6">
        <v>1.8</v>
      </c>
      <c r="W28" s="6">
        <v>1.48</v>
      </c>
      <c r="X28" s="16">
        <f t="shared" si="2"/>
        <v>-0.32000000000000006</v>
      </c>
      <c r="Y28" s="6">
        <v>362.69</v>
      </c>
      <c r="Z28" s="6">
        <v>371.41</v>
      </c>
      <c r="AA28" s="6">
        <v>370.58</v>
      </c>
      <c r="AB28" s="6">
        <v>1.77</v>
      </c>
      <c r="AC28" s="6">
        <v>1.54</v>
      </c>
      <c r="AD28" s="6">
        <f t="shared" si="3"/>
        <v>-0.22999999999999998</v>
      </c>
    </row>
    <row r="29" spans="5:30" x14ac:dyDescent="0.2">
      <c r="E29" t="s">
        <v>24</v>
      </c>
      <c r="F29" s="6">
        <v>2.62</v>
      </c>
      <c r="G29" s="8">
        <v>481.36</v>
      </c>
      <c r="H29" s="6">
        <v>482.57</v>
      </c>
      <c r="I29" s="6">
        <v>481.93</v>
      </c>
      <c r="J29" s="6">
        <v>0.31</v>
      </c>
      <c r="K29" s="7">
        <v>0.1</v>
      </c>
      <c r="L29" s="6">
        <f t="shared" si="0"/>
        <v>-0.21</v>
      </c>
      <c r="M29" s="8">
        <v>448.82</v>
      </c>
      <c r="N29" s="6">
        <v>454.03</v>
      </c>
      <c r="O29" s="6">
        <v>451.86</v>
      </c>
      <c r="P29" s="6">
        <v>1.1000000000000001</v>
      </c>
      <c r="Q29" s="7">
        <v>0.54</v>
      </c>
      <c r="R29" s="6">
        <f t="shared" si="1"/>
        <v>-0.56000000000000005</v>
      </c>
      <c r="S29" s="8">
        <v>435.49</v>
      </c>
      <c r="T29" s="6">
        <v>442.09</v>
      </c>
      <c r="U29" s="6">
        <v>440.74</v>
      </c>
      <c r="V29" s="6">
        <v>1.25</v>
      </c>
      <c r="W29" s="6">
        <v>0.92</v>
      </c>
      <c r="X29" s="16">
        <f t="shared" si="2"/>
        <v>-0.32999999999999996</v>
      </c>
      <c r="Y29" s="6">
        <v>426.73</v>
      </c>
      <c r="Z29" s="6">
        <v>434.62</v>
      </c>
      <c r="AA29" s="6">
        <v>432.96</v>
      </c>
      <c r="AB29" s="6">
        <v>1.52</v>
      </c>
      <c r="AC29" s="6">
        <v>1.1100000000000001</v>
      </c>
      <c r="AD29" s="6">
        <f t="shared" si="3"/>
        <v>-0.40999999999999992</v>
      </c>
    </row>
    <row r="30" spans="5:30" x14ac:dyDescent="0.2">
      <c r="E30" t="s">
        <v>25</v>
      </c>
      <c r="F30" s="6">
        <v>3.08</v>
      </c>
      <c r="G30" s="8">
        <v>389.82</v>
      </c>
      <c r="H30" s="6">
        <v>391.59</v>
      </c>
      <c r="I30" s="6">
        <v>391.04</v>
      </c>
      <c r="J30" s="6">
        <v>0.41</v>
      </c>
      <c r="K30" s="7">
        <v>0.23</v>
      </c>
      <c r="L30" s="6">
        <f t="shared" si="0"/>
        <v>-0.17999999999999997</v>
      </c>
      <c r="M30" s="8">
        <v>362.64</v>
      </c>
      <c r="N30" s="6">
        <v>367.84</v>
      </c>
      <c r="O30" s="6">
        <v>365.68</v>
      </c>
      <c r="P30" s="6">
        <v>1.27</v>
      </c>
      <c r="Q30" s="7">
        <v>0.56999999999999995</v>
      </c>
      <c r="R30" s="6">
        <f t="shared" si="1"/>
        <v>-0.70000000000000007</v>
      </c>
      <c r="S30" s="8">
        <v>352</v>
      </c>
      <c r="T30" s="6">
        <v>358.15</v>
      </c>
      <c r="U30" s="6">
        <v>354.85</v>
      </c>
      <c r="V30" s="6">
        <v>1.68</v>
      </c>
      <c r="W30" s="6">
        <v>0.59</v>
      </c>
      <c r="X30" s="16">
        <f t="shared" si="2"/>
        <v>-1.0899999999999999</v>
      </c>
      <c r="Y30" s="6">
        <v>344.55</v>
      </c>
      <c r="Z30" s="6">
        <v>350.46</v>
      </c>
      <c r="AA30" s="6">
        <v>348.5</v>
      </c>
      <c r="AB30" s="6">
        <v>1.44</v>
      </c>
      <c r="AC30" s="6">
        <v>0.82</v>
      </c>
      <c r="AD30" s="6">
        <f t="shared" si="3"/>
        <v>-0.62</v>
      </c>
    </row>
    <row r="31" spans="5:30" x14ac:dyDescent="0.2">
      <c r="E31" t="s">
        <v>26</v>
      </c>
      <c r="F31" s="6">
        <v>2.5299999999999998</v>
      </c>
      <c r="G31" s="8">
        <v>388.79</v>
      </c>
      <c r="H31" s="6">
        <v>390.83</v>
      </c>
      <c r="I31" s="6">
        <v>390.37</v>
      </c>
      <c r="J31" s="6">
        <v>0.44</v>
      </c>
      <c r="K31" s="7">
        <v>0.28000000000000003</v>
      </c>
      <c r="L31" s="6">
        <f t="shared" si="0"/>
        <v>-0.15999999999999998</v>
      </c>
      <c r="M31" s="8">
        <v>372.2</v>
      </c>
      <c r="N31" s="6">
        <v>376.56</v>
      </c>
      <c r="O31" s="6">
        <v>374.67</v>
      </c>
      <c r="P31" s="6">
        <v>1.23</v>
      </c>
      <c r="Q31" s="7">
        <v>0.51</v>
      </c>
      <c r="R31" s="6">
        <f t="shared" si="1"/>
        <v>-0.72</v>
      </c>
      <c r="S31" s="8">
        <v>360.5</v>
      </c>
      <c r="T31" s="6">
        <v>364.55</v>
      </c>
      <c r="U31" s="6">
        <v>363.3</v>
      </c>
      <c r="V31" s="6">
        <v>1.05</v>
      </c>
      <c r="W31" s="7">
        <v>0.61</v>
      </c>
      <c r="X31" s="16">
        <f t="shared" si="2"/>
        <v>-0.44000000000000006</v>
      </c>
      <c r="Y31" s="6">
        <v>360.62</v>
      </c>
      <c r="Z31" s="6">
        <v>365.3</v>
      </c>
      <c r="AA31" s="6">
        <v>364.16</v>
      </c>
      <c r="AB31" s="6">
        <v>1.1200000000000001</v>
      </c>
      <c r="AC31" s="6">
        <v>0.74</v>
      </c>
      <c r="AD31" s="6">
        <f t="shared" si="3"/>
        <v>-0.38000000000000012</v>
      </c>
    </row>
    <row r="32" spans="5:30" x14ac:dyDescent="0.2">
      <c r="E32" t="s">
        <v>27</v>
      </c>
      <c r="F32" s="6">
        <v>3.67</v>
      </c>
      <c r="G32" s="8">
        <v>422.57</v>
      </c>
      <c r="H32" s="6">
        <v>424.01</v>
      </c>
      <c r="I32" s="6">
        <v>423.61</v>
      </c>
      <c r="J32" s="6">
        <v>0.32</v>
      </c>
      <c r="K32" s="7">
        <v>0.16</v>
      </c>
      <c r="L32" s="6">
        <f t="shared" si="0"/>
        <v>-0.16</v>
      </c>
      <c r="M32" s="8">
        <v>372.07</v>
      </c>
      <c r="N32" s="6">
        <v>376.64</v>
      </c>
      <c r="O32" s="6">
        <v>375.08</v>
      </c>
      <c r="P32" s="6">
        <v>1.05</v>
      </c>
      <c r="Q32" s="7">
        <v>0.61</v>
      </c>
      <c r="R32" s="6">
        <f t="shared" si="1"/>
        <v>-0.44000000000000006</v>
      </c>
      <c r="S32" s="8">
        <v>351.55</v>
      </c>
      <c r="T32" s="6">
        <v>356.45</v>
      </c>
      <c r="U32" s="6">
        <v>355.1</v>
      </c>
      <c r="V32" s="6">
        <v>1.1200000000000001</v>
      </c>
      <c r="W32" s="7">
        <v>0.74</v>
      </c>
      <c r="X32" s="16">
        <f t="shared" si="2"/>
        <v>-0.38000000000000012</v>
      </c>
      <c r="Y32" s="6">
        <v>347.54</v>
      </c>
      <c r="Z32" s="6">
        <v>354.68</v>
      </c>
      <c r="AA32" s="6">
        <v>352.32</v>
      </c>
      <c r="AB32" s="6">
        <v>1.69</v>
      </c>
      <c r="AC32" s="6">
        <v>0.98</v>
      </c>
      <c r="AD32" s="6">
        <f t="shared" si="3"/>
        <v>-0.71</v>
      </c>
    </row>
    <row r="33" spans="5:30" x14ac:dyDescent="0.2">
      <c r="E33" t="s">
        <v>28</v>
      </c>
      <c r="F33" s="6">
        <v>2.87</v>
      </c>
      <c r="G33" s="8">
        <v>424.32</v>
      </c>
      <c r="H33" s="6">
        <v>425.59</v>
      </c>
      <c r="I33" s="6">
        <v>425.27</v>
      </c>
      <c r="J33" s="6">
        <v>0.23</v>
      </c>
      <c r="K33" s="7">
        <v>0.16</v>
      </c>
      <c r="L33" s="6">
        <f t="shared" si="0"/>
        <v>-7.0000000000000007E-2</v>
      </c>
      <c r="M33" s="8">
        <v>393.47</v>
      </c>
      <c r="N33" s="6">
        <v>399.44</v>
      </c>
      <c r="O33" s="6">
        <v>397.44</v>
      </c>
      <c r="P33" s="6">
        <v>1.33</v>
      </c>
      <c r="Q33" s="7">
        <v>0.74</v>
      </c>
      <c r="R33" s="6">
        <f t="shared" si="1"/>
        <v>-0.59000000000000008</v>
      </c>
      <c r="S33" s="8">
        <v>381.8</v>
      </c>
      <c r="T33" s="6">
        <v>388.37</v>
      </c>
      <c r="U33" s="6">
        <v>386.47</v>
      </c>
      <c r="V33" s="6">
        <v>1.37</v>
      </c>
      <c r="W33" s="7">
        <v>0.83</v>
      </c>
      <c r="X33" s="16">
        <f t="shared" si="2"/>
        <v>-0.54000000000000015</v>
      </c>
      <c r="Y33" s="6">
        <v>374.7</v>
      </c>
      <c r="Z33" s="6">
        <v>380.35</v>
      </c>
      <c r="AA33" s="6">
        <v>379.15</v>
      </c>
      <c r="AB33" s="6">
        <v>1.18</v>
      </c>
      <c r="AC33" s="6">
        <v>0.84</v>
      </c>
      <c r="AD33" s="6">
        <f t="shared" si="3"/>
        <v>-0.33999999999999997</v>
      </c>
    </row>
    <row r="34" spans="5:30" x14ac:dyDescent="0.2">
      <c r="E34" t="s">
        <v>29</v>
      </c>
      <c r="F34" s="6">
        <v>3.46</v>
      </c>
      <c r="G34" s="8">
        <v>338.45</v>
      </c>
      <c r="H34" s="6">
        <v>340.95</v>
      </c>
      <c r="I34" s="6">
        <v>340.31</v>
      </c>
      <c r="J34" s="6">
        <v>0.69</v>
      </c>
      <c r="K34" s="7">
        <v>0.4</v>
      </c>
      <c r="L34" s="6">
        <f t="shared" si="0"/>
        <v>-0.28999999999999992</v>
      </c>
      <c r="M34" s="8">
        <v>308.63</v>
      </c>
      <c r="N34" s="6">
        <v>313.86</v>
      </c>
      <c r="O34" s="6">
        <v>311.95</v>
      </c>
      <c r="P34" s="6">
        <v>1.54</v>
      </c>
      <c r="Q34" s="7">
        <v>0.8</v>
      </c>
      <c r="R34" s="6">
        <f t="shared" si="1"/>
        <v>-0.74</v>
      </c>
      <c r="S34" s="8">
        <v>304.08999999999997</v>
      </c>
      <c r="T34" s="6">
        <v>311.58999999999997</v>
      </c>
      <c r="U34" s="6">
        <v>309.31</v>
      </c>
      <c r="V34" s="6">
        <v>2.16</v>
      </c>
      <c r="W34" s="7">
        <v>1.21</v>
      </c>
      <c r="X34" s="16">
        <f t="shared" si="2"/>
        <v>-0.95000000000000018</v>
      </c>
      <c r="Y34" s="6">
        <v>292.5</v>
      </c>
      <c r="Z34" s="6">
        <v>299.2</v>
      </c>
      <c r="AA34" s="6">
        <v>297</v>
      </c>
      <c r="AB34" s="6">
        <v>1.9</v>
      </c>
      <c r="AC34" s="6">
        <v>1.1000000000000001</v>
      </c>
      <c r="AD34" s="6">
        <f t="shared" si="3"/>
        <v>-0.79999999999999982</v>
      </c>
    </row>
    <row r="35" spans="5:30" x14ac:dyDescent="0.2">
      <c r="E35" s="2" t="s">
        <v>30</v>
      </c>
      <c r="F35" s="9">
        <v>2.69</v>
      </c>
      <c r="G35" s="11">
        <v>367.62</v>
      </c>
      <c r="H35" s="9">
        <v>369.05</v>
      </c>
      <c r="I35" s="9">
        <v>368.49</v>
      </c>
      <c r="J35" s="9">
        <v>0.38</v>
      </c>
      <c r="K35" s="10">
        <v>0.2</v>
      </c>
      <c r="L35" s="11">
        <f t="shared" si="0"/>
        <v>-0.18</v>
      </c>
      <c r="M35" s="11">
        <v>344.63</v>
      </c>
      <c r="N35" s="9">
        <v>349.14</v>
      </c>
      <c r="O35" s="9">
        <v>347.91</v>
      </c>
      <c r="P35" s="9">
        <v>1.2</v>
      </c>
      <c r="Q35" s="10">
        <v>0.75</v>
      </c>
      <c r="R35" s="9">
        <f t="shared" si="1"/>
        <v>-0.44999999999999996</v>
      </c>
      <c r="S35" s="11">
        <v>331.32</v>
      </c>
      <c r="T35" s="9">
        <v>336.27</v>
      </c>
      <c r="U35" s="9">
        <v>334.78</v>
      </c>
      <c r="V35" s="9">
        <v>1.38</v>
      </c>
      <c r="W35" s="10">
        <v>0.81</v>
      </c>
      <c r="X35" s="13">
        <f t="shared" si="2"/>
        <v>-0.56999999999999984</v>
      </c>
      <c r="Y35" s="9">
        <v>326.14999999999998</v>
      </c>
      <c r="Z35" s="9">
        <v>330.33</v>
      </c>
      <c r="AA35" s="9">
        <v>329</v>
      </c>
      <c r="AB35" s="9">
        <v>1.22</v>
      </c>
      <c r="AC35" s="9">
        <v>0.72</v>
      </c>
      <c r="AD35" s="9">
        <f t="shared" si="3"/>
        <v>-0.5</v>
      </c>
    </row>
    <row r="36" spans="5:30" x14ac:dyDescent="0.2">
      <c r="AB36" s="12"/>
    </row>
    <row r="37" spans="5:30" x14ac:dyDescent="0.2">
      <c r="P37" s="12"/>
      <c r="V37" s="12"/>
    </row>
    <row r="38" spans="5:30" x14ac:dyDescent="0.2">
      <c r="R38" s="12"/>
      <c r="S38" s="12"/>
      <c r="T38" s="12"/>
      <c r="U38" s="12"/>
      <c r="V38" s="12"/>
      <c r="W38" s="12"/>
      <c r="X38" s="12"/>
      <c r="AD38" s="12"/>
    </row>
  </sheetData>
  <mergeCells count="4">
    <mergeCell ref="G5:L5"/>
    <mergeCell ref="M5:R5"/>
    <mergeCell ref="S5:X5"/>
    <mergeCell ref="Y5:AD5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</vt:lpstr>
      <vt:lpstr>RandBid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Chun Cheng</cp:lastModifiedBy>
  <dcterms:created xsi:type="dcterms:W3CDTF">2023-01-04T00:55:52Z</dcterms:created>
  <dcterms:modified xsi:type="dcterms:W3CDTF">2024-08-01T12:14:47Z</dcterms:modified>
</cp:coreProperties>
</file>